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8_{9AA8A43C-A49C-45FA-959F-3098BF07E7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iziemes" sheetId="4" r:id="rId1"/>
    <sheet name="Grille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4" l="1"/>
  <c r="C14" i="4"/>
  <c r="C15" i="4"/>
  <c r="C16" i="4"/>
  <c r="C17" i="4"/>
  <c r="C18" i="4"/>
  <c r="C19" i="4"/>
  <c r="C20" i="4"/>
  <c r="C21" i="4"/>
  <c r="C22" i="4"/>
  <c r="C23" i="4"/>
  <c r="C24" i="4"/>
  <c r="C25" i="4"/>
  <c r="C12" i="4"/>
  <c r="C11" i="4"/>
  <c r="C10" i="4"/>
  <c r="B5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78" i="1"/>
  <c r="N11" i="4" l="1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N20" i="4"/>
  <c r="O20" i="4"/>
  <c r="P20" i="4"/>
  <c r="N21" i="4"/>
  <c r="O21" i="4"/>
  <c r="P21" i="4"/>
  <c r="N22" i="4"/>
  <c r="O22" i="4"/>
  <c r="P22" i="4"/>
  <c r="N23" i="4"/>
  <c r="O23" i="4"/>
  <c r="P23" i="4"/>
  <c r="N24" i="4"/>
  <c r="O24" i="4"/>
  <c r="P24" i="4"/>
  <c r="N25" i="4"/>
  <c r="O25" i="4"/>
  <c r="P25" i="4"/>
  <c r="P10" i="4"/>
  <c r="O10" i="4"/>
  <c r="N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10" i="4"/>
  <c r="C8" i="4" l="1"/>
  <c r="E10" i="4"/>
  <c r="F10" i="4" s="1"/>
  <c r="E19" i="4"/>
  <c r="F19" i="4" s="1"/>
  <c r="E20" i="4"/>
  <c r="F20" i="4" s="1"/>
  <c r="E21" i="4"/>
  <c r="F21" i="4" s="1"/>
  <c r="E22" i="4"/>
  <c r="F22" i="4" s="1"/>
  <c r="H22" i="4"/>
  <c r="E23" i="4"/>
  <c r="F23" i="4" s="1"/>
  <c r="E24" i="4"/>
  <c r="F24" i="4" s="1"/>
  <c r="E25" i="4"/>
  <c r="F25" i="4" s="1"/>
  <c r="G25" i="4"/>
  <c r="H5" i="1"/>
  <c r="H2" i="1"/>
  <c r="N8" i="4"/>
  <c r="C4" i="4"/>
  <c r="G22" i="4" l="1"/>
  <c r="H24" i="4"/>
  <c r="G24" i="4"/>
  <c r="H23" i="4"/>
  <c r="G23" i="4"/>
  <c r="H21" i="4"/>
  <c r="G21" i="4"/>
  <c r="H20" i="4"/>
  <c r="G20" i="4"/>
  <c r="G19" i="4"/>
  <c r="H19" i="4"/>
  <c r="H25" i="4"/>
  <c r="H10" i="4"/>
  <c r="G10" i="4"/>
  <c r="L4" i="4"/>
  <c r="H4" i="1" l="1"/>
  <c r="H3" i="1"/>
</calcChain>
</file>

<file path=xl/sharedStrings.xml><?xml version="1.0" encoding="utf-8"?>
<sst xmlns="http://schemas.openxmlformats.org/spreadsheetml/2006/main" count="209" uniqueCount="111">
  <si>
    <t>F</t>
  </si>
  <si>
    <t>N</t>
  </si>
  <si>
    <t>Cotes</t>
  </si>
  <si>
    <t>QUALIFIES</t>
  </si>
  <si>
    <t>http://orgaprono.free.fr</t>
  </si>
  <si>
    <t>H1</t>
  </si>
  <si>
    <t>H2</t>
  </si>
  <si>
    <t>H3</t>
  </si>
  <si>
    <t>H4</t>
  </si>
  <si>
    <t>H5</t>
  </si>
  <si>
    <t>H6</t>
  </si>
  <si>
    <t>H7</t>
  </si>
  <si>
    <t>H8</t>
  </si>
  <si>
    <t>Q1</t>
  </si>
  <si>
    <t>Q2</t>
  </si>
  <si>
    <t>Q3</t>
  </si>
  <si>
    <t>Q4</t>
  </si>
  <si>
    <t>D1</t>
  </si>
  <si>
    <t>D2</t>
  </si>
  <si>
    <t>CDM2018_v1</t>
  </si>
  <si>
    <t>Suisse</t>
  </si>
  <si>
    <t>Belgique</t>
  </si>
  <si>
    <t>Angleterre</t>
  </si>
  <si>
    <t>Croatie</t>
  </si>
  <si>
    <t>Espagne</t>
  </si>
  <si>
    <t>Portugal</t>
  </si>
  <si>
    <t>France</t>
  </si>
  <si>
    <t>Allemagne</t>
  </si>
  <si>
    <t>Pays-Bas</t>
  </si>
  <si>
    <t>Français</t>
  </si>
  <si>
    <t>Turquie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</si>
  <si>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</si>
  <si>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</si>
  <si>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</si>
  <si>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</si>
  <si>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</si>
  <si>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</si>
  <si>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</si>
  <si>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</si>
  <si>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</si>
  <si>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</si>
  <si>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</si>
  <si>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</si>
  <si>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</si>
  <si>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</si>
  <si>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</si>
  <si>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</si>
  <si>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Mexique</t>
  </si>
  <si>
    <t>Corée du Sud</t>
  </si>
  <si>
    <t>Algérie</t>
  </si>
  <si>
    <t>Canada</t>
  </si>
  <si>
    <t>Sénégal</t>
  </si>
  <si>
    <t>Japon</t>
  </si>
  <si>
    <t>Argentine</t>
  </si>
  <si>
    <t>Qatar</t>
  </si>
  <si>
    <t>Ghana</t>
  </si>
  <si>
    <t>Brésil</t>
  </si>
  <si>
    <t>Afrique du Sud</t>
  </si>
  <si>
    <t>Colombie</t>
  </si>
  <si>
    <t>Tunisie</t>
  </si>
  <si>
    <t>Australie</t>
  </si>
  <si>
    <t>Arabie Saoudite</t>
  </si>
  <si>
    <t>Uruguay</t>
  </si>
  <si>
    <t>Norvège</t>
  </si>
  <si>
    <t>S</t>
  </si>
  <si>
    <t>BONUS</t>
  </si>
  <si>
    <t>PTS</t>
  </si>
  <si>
    <t>3rd</t>
  </si>
  <si>
    <t>16ème de Finaliste (2*Cote + 2 PTS)</t>
  </si>
  <si>
    <t>H</t>
  </si>
  <si>
    <t>8ème de Finaliste (3*Cote PTS)</t>
  </si>
  <si>
    <t>Q</t>
  </si>
  <si>
    <t>Quart de Finaliste (4*Cote PTS)</t>
  </si>
  <si>
    <t>D</t>
  </si>
  <si>
    <t>Demi Finaliste (5*Cote PTS)</t>
  </si>
  <si>
    <t>Finaliste (6*Cote PTS)</t>
  </si>
  <si>
    <t>V</t>
  </si>
  <si>
    <t>Vainqueur (7*Cote PTS)</t>
  </si>
  <si>
    <t>Meilleure attaque (phase de poule)</t>
  </si>
  <si>
    <t>Nombre de 0-0  (phase de poule)</t>
  </si>
  <si>
    <t>Nombre de nations à 9 points</t>
  </si>
  <si>
    <t>Nombre de CSC (phase de poule)</t>
  </si>
  <si>
    <t>Meilleur buteur</t>
  </si>
  <si>
    <t>Meilleur joueur</t>
  </si>
  <si>
    <t>Meilleur gardien</t>
  </si>
  <si>
    <t>Nombre de buts total</t>
  </si>
  <si>
    <t>Nombre de prolongations disputées</t>
  </si>
  <si>
    <t>Ouzbékistan</t>
  </si>
  <si>
    <t>Iran</t>
  </si>
  <si>
    <t>Jordanie</t>
  </si>
  <si>
    <t>Paraguay</t>
  </si>
  <si>
    <t>Egypte</t>
  </si>
  <si>
    <t>Maroc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</si>
  <si>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</si>
  <si>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</si>
  <si>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</si>
  <si>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</si>
  <si>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</si>
  <si>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</si>
  <si>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</si>
  <si>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</si>
  <si>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</si>
  <si>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</si>
  <si>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Nombre total de cartons rouges</t>
  </si>
  <si>
    <t>Rep. Tchèque</t>
  </si>
  <si>
    <t>Bosnie Herzégovine</t>
  </si>
  <si>
    <t>Suède</t>
  </si>
  <si>
    <t>Irak</t>
  </si>
  <si>
    <t>RD Congo</t>
  </si>
  <si>
    <t>blue.jpg</t>
  </si>
  <si>
    <t>G_15211805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</si>
</sst>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[$-F800]dddd\,\ mmmm\ dd\,\ yyyy"/>
  </numFmts>
  <fonts count="21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name val="Verdana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0"/>
      <color theme="0"/>
      <name val="Arial"/>
      <family val="2"/>
    </font>
    <font>
      <b/>
      <sz val="12"/>
      <color theme="0"/>
      <name val="Verdana"/>
      <family val="2"/>
    </font>
    <font>
      <sz val="10"/>
      <color rgb="FF0070C0"/>
      <name val="Arial"/>
      <family val="2"/>
    </font>
    <font>
      <b/>
      <sz val="12"/>
      <color theme="3"/>
      <name val="Verdana"/>
      <family val="2"/>
    </font>
    <font>
      <b/>
      <sz val="12"/>
      <color theme="2"/>
      <name val="Verdana"/>
      <family val="2"/>
    </font>
    <font>
      <u/>
      <sz val="10"/>
      <color theme="10"/>
      <name val="Arial"/>
      <family val="2"/>
    </font>
    <font>
      <b/>
      <sz val="12"/>
      <color indexed="13"/>
      <name val="Verdana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color indexed="9"/>
      <name val="Verdana"/>
      <family val="2"/>
    </font>
    <font>
      <b/>
      <sz val="12"/>
      <color theme="7"/>
      <name val="Verdana"/>
      <family val="2"/>
    </font>
    <font>
      <b/>
      <sz val="10"/>
      <color indexed="9"/>
      <name val="Arial"/>
      <family val="2"/>
    </font>
    <font>
      <sz val="12"/>
      <color indexed="9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7"/>
      </right>
      <top style="medium">
        <color theme="0"/>
      </top>
      <bottom style="medium">
        <color theme="7"/>
      </bottom>
      <diagonal/>
    </border>
    <border>
      <left style="medium">
        <color theme="7"/>
      </left>
      <right style="medium">
        <color theme="0"/>
      </right>
      <top style="medium">
        <color theme="0"/>
      </top>
      <bottom style="medium">
        <color theme="7"/>
      </bottom>
      <diagonal/>
    </border>
    <border>
      <left style="medium">
        <color theme="0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 style="medium">
        <color theme="0"/>
      </right>
      <top style="medium">
        <color theme="7"/>
      </top>
      <bottom style="medium">
        <color theme="7"/>
      </bottom>
      <diagonal/>
    </border>
    <border>
      <left style="medium">
        <color theme="0"/>
      </left>
      <right style="medium">
        <color theme="7"/>
      </right>
      <top style="medium">
        <color theme="7"/>
      </top>
      <bottom style="medium">
        <color theme="0"/>
      </bottom>
      <diagonal/>
    </border>
    <border>
      <left style="medium">
        <color theme="7"/>
      </left>
      <right style="medium">
        <color theme="0"/>
      </right>
      <top style="medium">
        <color theme="7"/>
      </top>
      <bottom style="medium">
        <color theme="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Protection="1"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3" fillId="3" borderId="10" xfId="0" applyNumberFormat="1" applyFont="1" applyFill="1" applyBorder="1" applyAlignment="1" applyProtection="1">
      <alignment horizontal="center"/>
      <protection hidden="1"/>
    </xf>
    <xf numFmtId="0" fontId="2" fillId="4" borderId="15" xfId="0" applyFont="1" applyFill="1" applyBorder="1" applyAlignment="1" applyProtection="1">
      <alignment horizontal="center"/>
      <protection hidden="1"/>
    </xf>
    <xf numFmtId="0" fontId="2" fillId="4" borderId="11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protection hidden="1"/>
    </xf>
    <xf numFmtId="0" fontId="5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7" fillId="5" borderId="21" xfId="0" applyFont="1" applyFill="1" applyBorder="1" applyAlignment="1" applyProtection="1">
      <alignment horizontal="left"/>
      <protection hidden="1"/>
    </xf>
    <xf numFmtId="0" fontId="7" fillId="5" borderId="22" xfId="0" applyFont="1" applyFill="1" applyBorder="1" applyAlignment="1" applyProtection="1">
      <alignment horizontal="left"/>
      <protection hidden="1"/>
    </xf>
    <xf numFmtId="0" fontId="4" fillId="5" borderId="12" xfId="0" applyFont="1" applyFill="1" applyBorder="1" applyAlignment="1" applyProtection="1">
      <alignment horizontal="left"/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9" xfId="0" applyFont="1" applyFill="1" applyBorder="1" applyAlignment="1" applyProtection="1">
      <alignment horizontal="center"/>
      <protection hidden="1"/>
    </xf>
    <xf numFmtId="0" fontId="2" fillId="4" borderId="23" xfId="0" applyFont="1" applyFill="1" applyBorder="1" applyAlignment="1" applyProtection="1">
      <alignment horizontal="center"/>
      <protection hidden="1"/>
    </xf>
    <xf numFmtId="0" fontId="2" fillId="4" borderId="24" xfId="0" applyFont="1" applyFill="1" applyBorder="1" applyAlignment="1" applyProtection="1">
      <alignment horizontal="center"/>
      <protection hidden="1"/>
    </xf>
    <xf numFmtId="0" fontId="4" fillId="5" borderId="14" xfId="0" applyFont="1" applyFill="1" applyBorder="1" applyAlignment="1" applyProtection="1">
      <alignment horizontal="left"/>
      <protection hidden="1"/>
    </xf>
    <xf numFmtId="0" fontId="4" fillId="5" borderId="13" xfId="0" applyFont="1" applyFill="1" applyBorder="1" applyAlignment="1" applyProtection="1">
      <alignment horizontal="left"/>
      <protection hidden="1"/>
    </xf>
    <xf numFmtId="0" fontId="5" fillId="6" borderId="0" xfId="0" applyFont="1" applyFill="1" applyAlignment="1" applyProtection="1">
      <alignment horizontal="left" indent="1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2" fillId="4" borderId="10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8" fillId="7" borderId="0" xfId="0" applyFont="1" applyFill="1" applyBorder="1" applyAlignment="1" applyProtection="1">
      <alignment horizontal="center"/>
      <protection hidden="1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7" fillId="5" borderId="19" xfId="0" applyFont="1" applyFill="1" applyBorder="1" applyAlignment="1" applyProtection="1">
      <alignment horizontal="left"/>
      <protection hidden="1"/>
    </xf>
    <xf numFmtId="0" fontId="7" fillId="5" borderId="0" xfId="0" applyFont="1" applyFill="1" applyBorder="1" applyAlignment="1" applyProtection="1">
      <alignment horizontal="left"/>
      <protection hidden="1"/>
    </xf>
    <xf numFmtId="0" fontId="2" fillId="4" borderId="17" xfId="0" applyFont="1" applyFill="1" applyBorder="1" applyAlignment="1" applyProtection="1">
      <alignment horizontal="center"/>
      <protection hidden="1"/>
    </xf>
    <xf numFmtId="0" fontId="2" fillId="4" borderId="25" xfId="0" applyFont="1" applyFill="1" applyBorder="1" applyAlignment="1" applyProtection="1">
      <alignment horizontal="center"/>
      <protection hidden="1"/>
    </xf>
    <xf numFmtId="0" fontId="2" fillId="4" borderId="26" xfId="0" applyFont="1" applyFill="1" applyBorder="1" applyAlignment="1" applyProtection="1">
      <alignment horizontal="center"/>
      <protection hidden="1"/>
    </xf>
    <xf numFmtId="0" fontId="2" fillId="2" borderId="18" xfId="0" applyFont="1" applyFill="1" applyBorder="1" applyAlignment="1" applyProtection="1">
      <alignment horizontal="center"/>
      <protection hidden="1"/>
    </xf>
    <xf numFmtId="0" fontId="3" fillId="2" borderId="26" xfId="0" applyNumberFormat="1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horizontal="center"/>
      <protection hidden="1"/>
    </xf>
    <xf numFmtId="0" fontId="2" fillId="4" borderId="27" xfId="0" applyFont="1" applyFill="1" applyBorder="1" applyAlignment="1" applyProtection="1">
      <alignment horizontal="center"/>
      <protection hidden="1"/>
    </xf>
    <xf numFmtId="0" fontId="2" fillId="4" borderId="8" xfId="0" applyFont="1" applyFill="1" applyBorder="1" applyAlignment="1" applyProtection="1">
      <alignment horizontal="center"/>
      <protection hidden="1"/>
    </xf>
    <xf numFmtId="0" fontId="2" fillId="3" borderId="16" xfId="0" applyFont="1" applyFill="1" applyBorder="1" applyAlignment="1" applyProtection="1">
      <alignment horizontal="center"/>
      <protection hidden="1"/>
    </xf>
    <xf numFmtId="0" fontId="2" fillId="4" borderId="28" xfId="0" applyFont="1" applyFill="1" applyBorder="1" applyAlignment="1" applyProtection="1">
      <alignment horizontal="center"/>
      <protection hidden="1"/>
    </xf>
    <xf numFmtId="0" fontId="2" fillId="4" borderId="29" xfId="0" applyFont="1" applyFill="1" applyBorder="1" applyAlignment="1" applyProtection="1">
      <alignment horizontal="center"/>
      <protection hidden="1"/>
    </xf>
    <xf numFmtId="0" fontId="2" fillId="4" borderId="30" xfId="0" applyFont="1" applyFill="1" applyBorder="1" applyAlignment="1" applyProtection="1">
      <alignment horizontal="center"/>
      <protection hidden="1"/>
    </xf>
    <xf numFmtId="0" fontId="2" fillId="2" borderId="31" xfId="0" applyFont="1" applyFill="1" applyBorder="1" applyAlignment="1" applyProtection="1">
      <alignment horizontal="center"/>
      <protection hidden="1"/>
    </xf>
    <xf numFmtId="0" fontId="3" fillId="2" borderId="30" xfId="0" applyNumberFormat="1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alignment horizontal="right" indent="1"/>
      <protection hidden="1"/>
    </xf>
    <xf numFmtId="0" fontId="5" fillId="6" borderId="0" xfId="0" applyFont="1" applyFill="1" applyAlignment="1" applyProtection="1">
      <alignment horizontal="right"/>
      <protection hidden="1"/>
    </xf>
    <xf numFmtId="0" fontId="2" fillId="2" borderId="17" xfId="0" applyFont="1" applyFill="1" applyBorder="1" applyAlignment="1" applyProtection="1">
      <alignment horizontal="center"/>
      <protection hidden="1"/>
    </xf>
    <xf numFmtId="0" fontId="2" fillId="2" borderId="33" xfId="0" applyFont="1" applyFill="1" applyBorder="1" applyAlignment="1" applyProtection="1">
      <alignment horizontal="center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2" fillId="3" borderId="34" xfId="0" applyFont="1" applyFill="1" applyBorder="1" applyAlignment="1" applyProtection="1">
      <alignment horizontal="center"/>
      <protection hidden="1"/>
    </xf>
    <xf numFmtId="0" fontId="11" fillId="6" borderId="0" xfId="0" applyFont="1" applyFill="1" applyAlignment="1" applyProtection="1">
      <alignment horizontal="center"/>
      <protection hidden="1"/>
    </xf>
    <xf numFmtId="0" fontId="11" fillId="6" borderId="32" xfId="0" applyFont="1" applyFill="1" applyBorder="1" applyAlignment="1" applyProtection="1">
      <alignment horizontal="center"/>
      <protection locked="0"/>
    </xf>
    <xf numFmtId="0" fontId="11" fillId="6" borderId="35" xfId="0" applyFont="1" applyFill="1" applyBorder="1" applyAlignment="1" applyProtection="1">
      <alignment horizontal="center"/>
      <protection locked="0"/>
    </xf>
    <xf numFmtId="0" fontId="2" fillId="3" borderId="36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Protection="1">
      <protection hidden="1"/>
    </xf>
    <xf numFmtId="0" fontId="2" fillId="3" borderId="10" xfId="0" applyNumberFormat="1" applyFont="1" applyFill="1" applyBorder="1" applyProtection="1"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Protection="1">
      <protection hidden="1"/>
    </xf>
    <xf numFmtId="0" fontId="2" fillId="3" borderId="37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Protection="1">
      <protection hidden="1"/>
    </xf>
    <xf numFmtId="0" fontId="2" fillId="3" borderId="2" xfId="0" applyNumberFormat="1" applyFont="1" applyFill="1" applyBorder="1" applyProtection="1">
      <protection hidden="1"/>
    </xf>
    <xf numFmtId="0" fontId="2" fillId="2" borderId="38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8" xfId="0" applyNumberFormat="1" applyFont="1" applyFill="1" applyBorder="1" applyProtection="1">
      <protection hidden="1"/>
    </xf>
    <xf numFmtId="0" fontId="2" fillId="3" borderId="38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Protection="1">
      <protection hidden="1"/>
    </xf>
    <xf numFmtId="0" fontId="2" fillId="3" borderId="40" xfId="0" applyNumberFormat="1" applyFont="1" applyFill="1" applyBorder="1" applyProtection="1"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Protection="1">
      <protection hidden="1"/>
    </xf>
    <xf numFmtId="0" fontId="2" fillId="2" borderId="43" xfId="0" applyNumberFormat="1" applyFont="1" applyFill="1" applyBorder="1" applyProtection="1">
      <protection hidden="1"/>
    </xf>
    <xf numFmtId="0" fontId="2" fillId="6" borderId="44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Protection="1">
      <protection hidden="1"/>
    </xf>
    <xf numFmtId="0" fontId="2" fillId="6" borderId="45" xfId="0" applyNumberFormat="1" applyFont="1" applyFill="1" applyBorder="1" applyProtection="1"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4" borderId="46" xfId="0" applyFont="1" applyFill="1" applyBorder="1" applyAlignment="1" applyProtection="1">
      <alignment horizontal="center"/>
      <protection hidden="1"/>
    </xf>
    <xf numFmtId="0" fontId="2" fillId="4" borderId="40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3" fillId="3" borderId="40" xfId="0" applyNumberFormat="1" applyFont="1" applyFill="1" applyBorder="1" applyAlignment="1" applyProtection="1">
      <alignment horizontal="center"/>
      <protection hidden="1"/>
    </xf>
    <xf numFmtId="22" fontId="5" fillId="6" borderId="0" xfId="0" applyNumberFormat="1" applyFont="1" applyFill="1" applyAlignment="1" applyProtection="1">
      <alignment horizontal="center"/>
      <protection hidden="1"/>
    </xf>
    <xf numFmtId="0" fontId="2" fillId="4" borderId="19" xfId="0" applyFont="1" applyFill="1" applyBorder="1" applyAlignment="1" applyProtection="1">
      <alignment horizontal="center"/>
      <protection hidden="1"/>
    </xf>
    <xf numFmtId="0" fontId="2" fillId="4" borderId="59" xfId="0" applyFont="1" applyFill="1" applyBorder="1" applyAlignment="1" applyProtection="1">
      <alignment horizontal="center"/>
      <protection hidden="1"/>
    </xf>
    <xf numFmtId="0" fontId="2" fillId="4" borderId="60" xfId="0" applyFont="1" applyFill="1" applyBorder="1" applyAlignment="1" applyProtection="1">
      <alignment horizontal="center"/>
      <protection hidden="1"/>
    </xf>
    <xf numFmtId="0" fontId="3" fillId="2" borderId="60" xfId="0" applyNumberFormat="1" applyFont="1" applyFill="1" applyBorder="1" applyAlignment="1" applyProtection="1">
      <alignment horizontal="center"/>
      <protection hidden="1"/>
    </xf>
    <xf numFmtId="0" fontId="2" fillId="2" borderId="44" xfId="0" applyFont="1" applyFill="1" applyBorder="1" applyAlignment="1" applyProtection="1">
      <alignment horizontal="center"/>
      <protection hidden="1"/>
    </xf>
    <xf numFmtId="0" fontId="2" fillId="2" borderId="14" xfId="0" applyFont="1" applyFill="1" applyBorder="1" applyProtection="1">
      <protection hidden="1"/>
    </xf>
    <xf numFmtId="0" fontId="2" fillId="2" borderId="45" xfId="0" applyNumberFormat="1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6" fillId="9" borderId="61" xfId="0" applyFont="1" applyFill="1" applyBorder="1" applyAlignment="1" applyProtection="1">
      <alignment horizontal="center"/>
      <protection hidden="1"/>
    </xf>
    <xf numFmtId="0" fontId="6" fillId="9" borderId="19" xfId="0" applyFont="1" applyFill="1" applyBorder="1" applyProtection="1">
      <protection hidden="1"/>
    </xf>
    <xf numFmtId="0" fontId="6" fillId="9" borderId="20" xfId="0" applyFont="1" applyFill="1" applyBorder="1" applyProtection="1">
      <protection hidden="1"/>
    </xf>
    <xf numFmtId="0" fontId="16" fillId="9" borderId="61" xfId="0" applyFont="1" applyFill="1" applyBorder="1" applyAlignment="1" applyProtection="1">
      <alignment horizontal="center"/>
      <protection hidden="1"/>
    </xf>
    <xf numFmtId="0" fontId="16" fillId="9" borderId="19" xfId="0" applyFont="1" applyFill="1" applyBorder="1" applyProtection="1">
      <protection hidden="1"/>
    </xf>
    <xf numFmtId="0" fontId="6" fillId="9" borderId="62" xfId="0" applyFont="1" applyFill="1" applyBorder="1" applyAlignment="1" applyProtection="1">
      <alignment horizontal="center"/>
      <protection hidden="1"/>
    </xf>
    <xf numFmtId="0" fontId="16" fillId="9" borderId="63" xfId="0" applyFont="1" applyFill="1" applyBorder="1" applyProtection="1">
      <protection hidden="1"/>
    </xf>
    <xf numFmtId="0" fontId="6" fillId="9" borderId="64" xfId="0" applyFont="1" applyFill="1" applyBorder="1" applyProtection="1"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2" fillId="3" borderId="65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6" fillId="9" borderId="67" xfId="0" applyFont="1" applyFill="1" applyBorder="1" applyAlignment="1" applyProtection="1">
      <alignment horizontal="center"/>
      <protection hidden="1"/>
    </xf>
    <xf numFmtId="0" fontId="6" fillId="9" borderId="21" xfId="0" applyFont="1" applyFill="1" applyBorder="1" applyProtection="1">
      <protection hidden="1"/>
    </xf>
    <xf numFmtId="0" fontId="6" fillId="9" borderId="68" xfId="0" applyFont="1" applyFill="1" applyBorder="1" applyProtection="1">
      <protection hidden="1"/>
    </xf>
    <xf numFmtId="0" fontId="2" fillId="2" borderId="22" xfId="0" applyFont="1" applyFill="1" applyBorder="1" applyAlignment="1" applyProtection="1">
      <alignment horizontal="center"/>
      <protection hidden="1"/>
    </xf>
    <xf numFmtId="0" fontId="2" fillId="2" borderId="22" xfId="0" applyFont="1" applyFill="1" applyBorder="1" applyProtection="1">
      <protection hidden="1"/>
    </xf>
    <xf numFmtId="0" fontId="2" fillId="2" borderId="68" xfId="0" applyFont="1" applyFill="1" applyBorder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20" xfId="0" applyFont="1" applyFill="1" applyBorder="1" applyProtection="1">
      <protection hidden="1"/>
    </xf>
    <xf numFmtId="0" fontId="6" fillId="9" borderId="69" xfId="0" applyFont="1" applyFill="1" applyBorder="1" applyProtection="1">
      <protection hidden="1"/>
    </xf>
    <xf numFmtId="0" fontId="2" fillId="2" borderId="64" xfId="0" applyFont="1" applyFill="1" applyBorder="1" applyAlignment="1" applyProtection="1">
      <alignment horizontal="center"/>
      <protection hidden="1"/>
    </xf>
    <xf numFmtId="0" fontId="2" fillId="2" borderId="64" xfId="0" applyFont="1" applyFill="1" applyBorder="1" applyProtection="1">
      <protection hidden="1"/>
    </xf>
    <xf numFmtId="0" fontId="2" fillId="2" borderId="69" xfId="0" applyFont="1" applyFill="1" applyBorder="1" applyProtection="1">
      <protection hidden="1"/>
    </xf>
    <xf numFmtId="0" fontId="16" fillId="9" borderId="15" xfId="0" applyFont="1" applyFill="1" applyBorder="1" applyAlignment="1" applyProtection="1">
      <alignment horizontal="center"/>
      <protection hidden="1"/>
    </xf>
    <xf numFmtId="0" fontId="16" fillId="9" borderId="71" xfId="0" applyFont="1" applyFill="1" applyBorder="1" applyProtection="1">
      <protection hidden="1"/>
    </xf>
    <xf numFmtId="0" fontId="6" fillId="9" borderId="72" xfId="0" applyFont="1" applyFill="1" applyBorder="1" applyProtection="1">
      <protection hidden="1"/>
    </xf>
    <xf numFmtId="0" fontId="2" fillId="2" borderId="73" xfId="0" applyFont="1" applyFill="1" applyBorder="1" applyAlignment="1" applyProtection="1">
      <alignment horizontal="center"/>
      <protection hidden="1"/>
    </xf>
    <xf numFmtId="0" fontId="2" fillId="2" borderId="73" xfId="0" applyFont="1" applyFill="1" applyBorder="1" applyProtection="1">
      <protection hidden="1"/>
    </xf>
    <xf numFmtId="0" fontId="2" fillId="2" borderId="72" xfId="0" applyFont="1" applyFill="1" applyBorder="1" applyProtection="1">
      <protection hidden="1"/>
    </xf>
    <xf numFmtId="0" fontId="16" fillId="9" borderId="62" xfId="0" applyFont="1" applyFill="1" applyBorder="1" applyAlignment="1" applyProtection="1">
      <alignment horizontal="center"/>
      <protection hidden="1"/>
    </xf>
    <xf numFmtId="0" fontId="16" fillId="9" borderId="70" xfId="0" applyFont="1" applyFill="1" applyBorder="1" applyAlignment="1" applyProtection="1">
      <alignment horizontal="center"/>
      <protection hidden="1"/>
    </xf>
    <xf numFmtId="0" fontId="16" fillId="9" borderId="74" xfId="0" applyFont="1" applyFill="1" applyBorder="1" applyProtection="1">
      <protection hidden="1"/>
    </xf>
    <xf numFmtId="0" fontId="6" fillId="9" borderId="75" xfId="0" applyFont="1" applyFill="1" applyBorder="1" applyProtection="1">
      <protection hidden="1"/>
    </xf>
    <xf numFmtId="0" fontId="2" fillId="2" borderId="76" xfId="0" applyFont="1" applyFill="1" applyBorder="1" applyAlignment="1" applyProtection="1">
      <alignment horizontal="center"/>
      <protection hidden="1"/>
    </xf>
    <xf numFmtId="0" fontId="2" fillId="2" borderId="76" xfId="0" applyFont="1" applyFill="1" applyBorder="1" applyProtection="1">
      <protection hidden="1"/>
    </xf>
    <xf numFmtId="0" fontId="2" fillId="2" borderId="75" xfId="0" applyFont="1" applyFill="1" applyBorder="1" applyProtection="1">
      <protection hidden="1"/>
    </xf>
    <xf numFmtId="0" fontId="6" fillId="9" borderId="15" xfId="0" applyFont="1" applyFill="1" applyBorder="1" applyAlignment="1" applyProtection="1">
      <alignment horizontal="center"/>
      <protection hidden="1"/>
    </xf>
    <xf numFmtId="0" fontId="6" fillId="9" borderId="73" xfId="0" applyFont="1" applyFill="1" applyBorder="1" applyProtection="1">
      <protection hidden="1"/>
    </xf>
    <xf numFmtId="0" fontId="6" fillId="9" borderId="0" xfId="0" applyFont="1" applyFill="1" applyBorder="1" applyProtection="1">
      <protection hidden="1"/>
    </xf>
    <xf numFmtId="0" fontId="2" fillId="2" borderId="71" xfId="0" applyFont="1" applyFill="1" applyBorder="1" applyAlignment="1" applyProtection="1">
      <alignment horizontal="center"/>
      <protection hidden="1"/>
    </xf>
    <xf numFmtId="0" fontId="2" fillId="2" borderId="19" xfId="0" applyFont="1" applyFill="1" applyBorder="1" applyAlignment="1" applyProtection="1">
      <alignment horizontal="center"/>
      <protection hidden="1"/>
    </xf>
    <xf numFmtId="0" fontId="2" fillId="2" borderId="63" xfId="0" applyFont="1" applyFill="1" applyBorder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22" fontId="2" fillId="8" borderId="0" xfId="0" applyNumberFormat="1" applyFont="1" applyFill="1" applyProtection="1">
      <protection hidden="1"/>
    </xf>
    <xf numFmtId="22" fontId="3" fillId="8" borderId="0" xfId="0" applyNumberFormat="1" applyFont="1" applyFill="1" applyProtection="1">
      <protection hidden="1"/>
    </xf>
    <xf numFmtId="0" fontId="5" fillId="0" borderId="0" xfId="0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right" indent="1"/>
      <protection hidden="1"/>
    </xf>
    <xf numFmtId="0" fontId="5" fillId="0" borderId="0" xfId="0" applyFont="1" applyFill="1" applyAlignment="1" applyProtection="1">
      <alignment horizontal="left" inden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14" fontId="5" fillId="0" borderId="0" xfId="0" applyNumberFormat="1" applyFont="1" applyFill="1" applyAlignment="1" applyProtection="1">
      <alignment horizontal="right" indent="1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 indent="1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0" fontId="10" fillId="0" borderId="0" xfId="0" applyFont="1" applyFill="1" applyProtection="1">
      <protection hidden="1"/>
    </xf>
    <xf numFmtId="0" fontId="12" fillId="0" borderId="0" xfId="0" applyFont="1" applyFill="1" applyBorder="1" applyAlignment="1" applyProtection="1">
      <alignment horizontal="left" vertical="center" indent="1"/>
      <protection hidden="1"/>
    </xf>
    <xf numFmtId="0" fontId="15" fillId="0" borderId="0" xfId="2" applyFont="1" applyFill="1" applyAlignment="1" applyProtection="1">
      <protection hidden="1"/>
    </xf>
    <xf numFmtId="0" fontId="17" fillId="0" borderId="0" xfId="0" applyFont="1" applyFill="1" applyAlignment="1" applyProtection="1">
      <alignment horizontal="left"/>
      <protection hidden="1"/>
    </xf>
    <xf numFmtId="165" fontId="19" fillId="0" borderId="51" xfId="0" applyNumberFormat="1" applyFont="1" applyFill="1" applyBorder="1" applyAlignment="1" applyProtection="1">
      <alignment horizontal="right" vertical="center" indent="1"/>
      <protection hidden="1"/>
    </xf>
    <xf numFmtId="20" fontId="19" fillId="0" borderId="52" xfId="0" applyNumberFormat="1" applyFont="1" applyFill="1" applyBorder="1" applyAlignment="1" applyProtection="1">
      <alignment horizontal="center" vertical="center"/>
      <protection hidden="1"/>
    </xf>
    <xf numFmtId="0" fontId="20" fillId="0" borderId="52" xfId="0" applyFont="1" applyFill="1" applyBorder="1" applyAlignment="1" applyProtection="1">
      <alignment horizontal="center"/>
      <protection hidden="1"/>
    </xf>
    <xf numFmtId="0" fontId="17" fillId="0" borderId="52" xfId="0" applyFont="1" applyFill="1" applyBorder="1" applyAlignment="1" applyProtection="1">
      <alignment horizontal="left" vertical="center" indent="1"/>
      <protection hidden="1"/>
    </xf>
    <xf numFmtId="165" fontId="19" fillId="0" borderId="54" xfId="0" applyNumberFormat="1" applyFont="1" applyFill="1" applyBorder="1" applyAlignment="1" applyProtection="1">
      <alignment horizontal="right" vertical="center" indent="1"/>
      <protection hidden="1"/>
    </xf>
    <xf numFmtId="20" fontId="19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left" vertical="center" indent="1"/>
      <protection hidden="1"/>
    </xf>
    <xf numFmtId="165" fontId="19" fillId="0" borderId="56" xfId="0" applyNumberFormat="1" applyFont="1" applyFill="1" applyBorder="1" applyAlignment="1" applyProtection="1">
      <alignment horizontal="right" vertical="center" indent="1"/>
      <protection hidden="1"/>
    </xf>
    <xf numFmtId="20" fontId="19" fillId="0" borderId="57" xfId="0" applyNumberFormat="1" applyFont="1" applyFill="1" applyBorder="1" applyAlignment="1" applyProtection="1">
      <alignment horizontal="center" vertical="center"/>
      <protection hidden="1"/>
    </xf>
    <xf numFmtId="0" fontId="20" fillId="0" borderId="57" xfId="0" applyFont="1" applyFill="1" applyBorder="1" applyAlignment="1" applyProtection="1">
      <alignment horizontal="center"/>
      <protection hidden="1"/>
    </xf>
    <xf numFmtId="0" fontId="17" fillId="0" borderId="57" xfId="0" applyFont="1" applyFill="1" applyBorder="1" applyAlignment="1" applyProtection="1">
      <alignment horizontal="left" vertical="center" indent="1"/>
      <protection hidden="1"/>
    </xf>
    <xf numFmtId="0" fontId="17" fillId="0" borderId="53" xfId="0" applyFont="1" applyFill="1" applyBorder="1" applyAlignment="1" applyProtection="1">
      <alignment horizontal="left" indent="1"/>
      <protection hidden="1"/>
    </xf>
    <xf numFmtId="0" fontId="17" fillId="0" borderId="55" xfId="0" applyFont="1" applyFill="1" applyBorder="1" applyAlignment="1" applyProtection="1">
      <alignment horizontal="left" indent="1"/>
      <protection hidden="1"/>
    </xf>
    <xf numFmtId="0" fontId="17" fillId="0" borderId="58" xfId="0" applyFont="1" applyFill="1" applyBorder="1" applyAlignment="1" applyProtection="1">
      <alignment horizontal="left" indent="1"/>
      <protection hidden="1"/>
    </xf>
    <xf numFmtId="0" fontId="17" fillId="0" borderId="47" xfId="0" applyFont="1" applyFill="1" applyBorder="1" applyAlignment="1" applyProtection="1">
      <alignment horizontal="center"/>
      <protection hidden="1"/>
    </xf>
    <xf numFmtId="0" fontId="18" fillId="6" borderId="77" xfId="0" applyFont="1" applyFill="1" applyBorder="1" applyAlignment="1" applyProtection="1">
      <alignment horizontal="center"/>
      <protection locked="0"/>
    </xf>
    <xf numFmtId="0" fontId="18" fillId="6" borderId="78" xfId="0" applyFont="1" applyFill="1" applyBorder="1" applyAlignment="1" applyProtection="1">
      <alignment horizontal="center"/>
      <protection locked="0"/>
    </xf>
    <xf numFmtId="0" fontId="18" fillId="6" borderId="79" xfId="0" applyFont="1" applyFill="1" applyBorder="1" applyAlignment="1" applyProtection="1">
      <alignment horizontal="center"/>
      <protection locked="0"/>
    </xf>
    <xf numFmtId="0" fontId="18" fillId="6" borderId="80" xfId="0" applyFont="1" applyFill="1" applyBorder="1" applyAlignment="1" applyProtection="1">
      <alignment horizontal="center"/>
      <protection locked="0"/>
    </xf>
    <xf numFmtId="0" fontId="18" fillId="6" borderId="81" xfId="0" applyFont="1" applyFill="1" applyBorder="1" applyAlignment="1" applyProtection="1">
      <alignment horizontal="center"/>
      <protection locked="0"/>
    </xf>
    <xf numFmtId="0" fontId="18" fillId="6" borderId="82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8" fillId="6" borderId="48" xfId="0" applyFont="1" applyFill="1" applyBorder="1" applyAlignment="1" applyProtection="1">
      <alignment horizontal="center" vertical="center"/>
      <protection locked="0"/>
    </xf>
    <xf numFmtId="0" fontId="18" fillId="6" borderId="49" xfId="0" applyFont="1" applyFill="1" applyBorder="1" applyAlignment="1" applyProtection="1">
      <alignment horizontal="center" vertical="center"/>
      <protection locked="0"/>
    </xf>
    <xf numFmtId="0" fontId="18" fillId="6" borderId="50" xfId="0" applyFont="1" applyFill="1" applyBorder="1" applyAlignment="1" applyProtection="1">
      <alignment horizontal="center" vertical="center"/>
      <protection locked="0"/>
    </xf>
    <xf numFmtId="0" fontId="18" fillId="6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2" fillId="4" borderId="21" xfId="0" applyFont="1" applyFill="1" applyBorder="1" applyAlignment="1" applyProtection="1">
      <alignment horizontal="center" vertical="center"/>
      <protection hidden="1"/>
    </xf>
    <xf numFmtId="0" fontId="2" fillId="4" borderId="22" xfId="0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8" fillId="7" borderId="20" xfId="0" applyFont="1" applyFill="1" applyBorder="1" applyAlignment="1" applyProtection="1">
      <alignment horizont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16" fillId="9" borderId="61" xfId="0" applyFont="1" applyFill="1" applyBorder="1" applyAlignment="1" applyProtection="1">
      <alignment horizontal="center" vertical="top" textRotation="255"/>
      <protection hidden="1"/>
    </xf>
    <xf numFmtId="0" fontId="16" fillId="9" borderId="61" xfId="0" applyFont="1" applyFill="1" applyBorder="1" applyAlignment="1">
      <alignment horizontal="center" vertical="top" textRotation="255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7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gaprono.free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7"/>
  </sheetPr>
  <dimension ref="A1:AB83"/>
  <sheetViews>
    <sheetView showGridLines="0" showRowColHeaders="0" tabSelected="1" zoomScale="90" zoomScaleNormal="90" workbookViewId="0">
      <selection activeCell="D4" sqref="D4:I4"/>
    </sheetView>
  </sheetViews>
  <sheetFormatPr baseColWidth="10" defaultColWidth="11.453125" defaultRowHeight="15" x14ac:dyDescent="0.3"/>
  <cols>
    <col min="1" max="1" width="4.54296875" style="17" customWidth="1"/>
    <col min="2" max="2" width="7.7265625" style="17" customWidth="1"/>
    <col min="3" max="3" width="38.26953125" style="52" customWidth="1"/>
    <col min="4" max="4" width="10.1796875" style="17" customWidth="1"/>
    <col min="5" max="8" width="11.453125" style="17" hidden="1" customWidth="1"/>
    <col min="9" max="9" width="40.7265625" style="28" customWidth="1"/>
    <col min="10" max="11" width="6.7265625" style="29" customWidth="1"/>
    <col min="12" max="12" width="40.7265625" style="28" customWidth="1"/>
    <col min="13" max="13" width="7.54296875" style="28" customWidth="1"/>
    <col min="14" max="16" width="7.54296875" style="53" customWidth="1"/>
    <col min="17" max="17" width="7.54296875" style="29" customWidth="1"/>
    <col min="18" max="18" width="30.7265625" style="29" hidden="1" customWidth="1"/>
    <col min="19" max="19" width="6.81640625" style="29" customWidth="1"/>
    <col min="20" max="20" width="40.7265625" style="29" customWidth="1"/>
    <col min="21" max="25" width="7.54296875" style="29" customWidth="1"/>
    <col min="26" max="26" width="11.453125" style="29"/>
    <col min="27" max="27" width="11.453125" style="29" hidden="1" customWidth="1"/>
    <col min="28" max="28" width="31.81640625" style="29" hidden="1" customWidth="1"/>
    <col min="29" max="16384" width="11.453125" style="29"/>
  </cols>
  <sheetData>
    <row r="1" spans="1:28" x14ac:dyDescent="0.3">
      <c r="C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>
        <v>1</v>
      </c>
    </row>
    <row r="2" spans="1:28" x14ac:dyDescent="0.3">
      <c r="A2" s="16"/>
      <c r="B2" s="141"/>
      <c r="C2" s="142"/>
      <c r="D2" s="141"/>
      <c r="E2" s="141"/>
      <c r="F2" s="141"/>
      <c r="G2" s="141"/>
      <c r="H2" s="141"/>
      <c r="I2" s="143"/>
      <c r="J2" s="141"/>
      <c r="K2" s="141"/>
      <c r="L2" s="143"/>
      <c r="M2" s="143"/>
      <c r="N2" s="144"/>
      <c r="O2" s="144"/>
      <c r="P2" s="144"/>
      <c r="Q2" s="145"/>
      <c r="R2" s="145"/>
      <c r="S2" s="145"/>
      <c r="T2" s="145"/>
      <c r="U2" s="145"/>
      <c r="AA2" s="29">
        <v>0</v>
      </c>
      <c r="AB2" s="29" t="s">
        <v>110</v>
      </c>
    </row>
    <row r="3" spans="1:28" ht="15.5" thickBot="1" x14ac:dyDescent="0.35">
      <c r="A3" s="16"/>
      <c r="B3" s="141"/>
      <c r="C3" s="146"/>
      <c r="D3" s="179"/>
      <c r="E3" s="179"/>
      <c r="F3" s="179"/>
      <c r="G3" s="179"/>
      <c r="H3" s="179"/>
      <c r="I3" s="179"/>
      <c r="J3" s="147"/>
      <c r="K3" s="141"/>
      <c r="L3" s="143"/>
      <c r="M3" s="143"/>
      <c r="N3" s="144"/>
      <c r="O3" s="144"/>
      <c r="P3" s="144"/>
      <c r="Q3" s="145"/>
      <c r="R3" s="145"/>
      <c r="S3" s="145"/>
      <c r="T3" s="145"/>
      <c r="U3" s="145"/>
    </row>
    <row r="4" spans="1:28" ht="15.5" thickBot="1" x14ac:dyDescent="0.35">
      <c r="A4" s="16"/>
      <c r="B4" s="141"/>
      <c r="C4" s="155" t="str">
        <f>IF(Grille!A5="Français","Prénom + Nom",IF(Grille!A5="Español","Nombre + Apellido","First name + Last name"))</f>
        <v>Prénom + Nom</v>
      </c>
      <c r="D4" s="180"/>
      <c r="E4" s="181"/>
      <c r="F4" s="181"/>
      <c r="G4" s="181"/>
      <c r="H4" s="181"/>
      <c r="I4" s="182"/>
      <c r="J4" s="141"/>
      <c r="K4" s="141"/>
      <c r="L4" s="184" t="str">
        <f>Grille!B5</f>
        <v>GRILLE INCOMPLETE</v>
      </c>
      <c r="M4" s="184"/>
      <c r="N4" s="184"/>
      <c r="O4" s="144"/>
      <c r="P4" s="144"/>
      <c r="Q4" s="145"/>
      <c r="R4" s="145"/>
      <c r="S4" s="145"/>
      <c r="T4" s="145"/>
      <c r="U4" s="145"/>
    </row>
    <row r="5" spans="1:28" x14ac:dyDescent="0.3">
      <c r="A5" s="16"/>
      <c r="B5" s="141"/>
      <c r="C5" s="146"/>
      <c r="D5" s="179"/>
      <c r="E5" s="179"/>
      <c r="F5" s="179"/>
      <c r="G5" s="179"/>
      <c r="H5" s="179"/>
      <c r="I5" s="179"/>
      <c r="J5" s="141"/>
      <c r="K5" s="141"/>
      <c r="L5" s="143"/>
      <c r="M5" s="143"/>
      <c r="N5" s="144"/>
      <c r="O5" s="144"/>
      <c r="P5" s="144"/>
      <c r="Q5" s="145"/>
      <c r="R5" s="145"/>
      <c r="S5" s="145"/>
      <c r="T5" s="145"/>
      <c r="U5" s="145"/>
    </row>
    <row r="6" spans="1:28" x14ac:dyDescent="0.3">
      <c r="A6" s="16"/>
      <c r="B6" s="141"/>
      <c r="C6" s="146"/>
      <c r="D6" s="179"/>
      <c r="E6" s="179"/>
      <c r="F6" s="179"/>
      <c r="G6" s="179"/>
      <c r="H6" s="179"/>
      <c r="I6" s="179"/>
      <c r="J6" s="141"/>
      <c r="K6" s="141"/>
      <c r="L6" s="143"/>
      <c r="M6" s="143"/>
      <c r="N6" s="144"/>
      <c r="O6" s="144"/>
      <c r="P6" s="144"/>
      <c r="Q6" s="145"/>
      <c r="R6" s="145"/>
      <c r="S6" s="145"/>
      <c r="T6" s="145"/>
      <c r="U6" s="145"/>
    </row>
    <row r="7" spans="1:28" x14ac:dyDescent="0.3">
      <c r="B7" s="148"/>
      <c r="C7" s="149"/>
      <c r="D7" s="148"/>
      <c r="E7" s="148"/>
      <c r="F7" s="148"/>
      <c r="G7" s="148"/>
      <c r="H7" s="148"/>
      <c r="I7" s="143"/>
      <c r="J7" s="145"/>
      <c r="K7" s="145"/>
      <c r="L7" s="143"/>
      <c r="M7" s="143"/>
      <c r="N7" s="144"/>
      <c r="O7" s="144"/>
      <c r="P7" s="144"/>
      <c r="Q7" s="145"/>
      <c r="R7" s="145"/>
      <c r="S7" s="145"/>
      <c r="T7" s="145"/>
      <c r="U7" s="145"/>
    </row>
    <row r="8" spans="1:28" x14ac:dyDescent="0.3">
      <c r="B8" s="148"/>
      <c r="C8" s="183" t="str">
        <f>IF(Grille!A5="Français","SEIZIEMES DE FINALE",IF(Grille!A5="Español","DIECISEISAVOIS DE FINAL","ROUND OF 32"))</f>
        <v>SEIZIEMES DE FINALE</v>
      </c>
      <c r="D8" s="183"/>
      <c r="E8" s="183"/>
      <c r="F8" s="183"/>
      <c r="G8" s="183"/>
      <c r="H8" s="183"/>
      <c r="I8" s="183"/>
      <c r="J8" s="183"/>
      <c r="K8" s="183"/>
      <c r="L8" s="183"/>
      <c r="M8" s="150"/>
      <c r="N8" s="183" t="str">
        <f>IF(Grille!A5="Français","COTES (1N2)",IF(Grille!A5="Español","PROBA (1E2)","ODDS (1D2)"))</f>
        <v>COTES (1N2)</v>
      </c>
      <c r="O8" s="183"/>
      <c r="P8" s="183"/>
      <c r="Q8" s="145"/>
      <c r="R8" s="58" t="s">
        <v>3</v>
      </c>
      <c r="S8" s="145"/>
      <c r="T8" s="145"/>
      <c r="U8" s="145"/>
    </row>
    <row r="9" spans="1:28" ht="4.5" customHeight="1" thickBot="1" x14ac:dyDescent="0.35">
      <c r="B9" s="14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50"/>
      <c r="N9" s="151"/>
      <c r="O9" s="151"/>
      <c r="P9" s="151"/>
      <c r="Q9" s="145"/>
      <c r="R9" s="145"/>
      <c r="S9" s="145"/>
      <c r="T9" s="145"/>
      <c r="U9" s="145"/>
    </row>
    <row r="10" spans="1:28" ht="15.5" thickBot="1" x14ac:dyDescent="0.35">
      <c r="A10" s="18"/>
      <c r="B10" s="152"/>
      <c r="C10" s="156">
        <f>Grille!A78</f>
        <v>46201.875</v>
      </c>
      <c r="D10" s="157" t="s">
        <v>31</v>
      </c>
      <c r="E10" s="158">
        <f t="shared" ref="E10:E21" si="0">IF(AND(J10&lt;&gt;"",K10&lt;&gt;""),1,0)</f>
        <v>0</v>
      </c>
      <c r="F10" s="158">
        <f>IF(AND(J10&gt;K10,E10=1),1,0)</f>
        <v>0</v>
      </c>
      <c r="G10" s="158">
        <f>IF(AND(J10=K10,E10=1),1,0)</f>
        <v>0</v>
      </c>
      <c r="H10" s="158">
        <f>IF(AND(J10&lt;K10,E10=1),1,0)</f>
        <v>0</v>
      </c>
      <c r="I10" s="159">
        <f>Grille!C78</f>
        <v>0</v>
      </c>
      <c r="J10" s="172"/>
      <c r="K10" s="173"/>
      <c r="L10" s="168">
        <f>Grille!D78</f>
        <v>0</v>
      </c>
      <c r="M10" s="153"/>
      <c r="N10" s="171">
        <f>Grille!E78</f>
        <v>1</v>
      </c>
      <c r="O10" s="171">
        <f>Grille!F78</f>
        <v>1</v>
      </c>
      <c r="P10" s="171">
        <f>Grille!G78</f>
        <v>1</v>
      </c>
      <c r="Q10" s="145"/>
      <c r="R10" s="59"/>
      <c r="S10" s="145"/>
      <c r="T10" s="145"/>
      <c r="U10" s="145"/>
    </row>
    <row r="11" spans="1:28" ht="15.5" thickBot="1" x14ac:dyDescent="0.35">
      <c r="A11" s="18"/>
      <c r="B11" s="152"/>
      <c r="C11" s="160">
        <f>Grille!A79</f>
        <v>46202.791666666664</v>
      </c>
      <c r="D11" s="161" t="s">
        <v>32</v>
      </c>
      <c r="E11" s="162"/>
      <c r="F11" s="162"/>
      <c r="G11" s="162"/>
      <c r="H11" s="162"/>
      <c r="I11" s="163">
        <f>Grille!C79</f>
        <v>0</v>
      </c>
      <c r="J11" s="174"/>
      <c r="K11" s="175"/>
      <c r="L11" s="169">
        <f>Grille!D79</f>
        <v>0</v>
      </c>
      <c r="M11" s="153"/>
      <c r="N11" s="171">
        <f>Grille!E79</f>
        <v>1</v>
      </c>
      <c r="O11" s="171">
        <f>Grille!F79</f>
        <v>1</v>
      </c>
      <c r="P11" s="171">
        <f>Grille!G79</f>
        <v>1</v>
      </c>
      <c r="Q11" s="145"/>
      <c r="R11" s="59"/>
      <c r="S11" s="145"/>
      <c r="T11" s="145"/>
      <c r="U11" s="145"/>
    </row>
    <row r="12" spans="1:28" ht="15.5" thickBot="1" x14ac:dyDescent="0.35">
      <c r="A12" s="18"/>
      <c r="B12" s="152"/>
      <c r="C12" s="160">
        <f>Grille!A80</f>
        <v>46202.9375</v>
      </c>
      <c r="D12" s="161" t="s">
        <v>33</v>
      </c>
      <c r="E12" s="162"/>
      <c r="F12" s="162"/>
      <c r="G12" s="162"/>
      <c r="H12" s="162"/>
      <c r="I12" s="163">
        <f>Grille!C80</f>
        <v>0</v>
      </c>
      <c r="J12" s="174"/>
      <c r="K12" s="175"/>
      <c r="L12" s="169">
        <f>Grille!D80</f>
        <v>0</v>
      </c>
      <c r="M12" s="153"/>
      <c r="N12" s="171">
        <f>Grille!E80</f>
        <v>1</v>
      </c>
      <c r="O12" s="171">
        <f>Grille!F80</f>
        <v>1</v>
      </c>
      <c r="P12" s="171">
        <f>Grille!G80</f>
        <v>1</v>
      </c>
      <c r="Q12" s="145"/>
      <c r="R12" s="59"/>
      <c r="S12" s="145"/>
      <c r="T12" s="145"/>
      <c r="U12" s="145"/>
    </row>
    <row r="13" spans="1:28" ht="15.5" thickBot="1" x14ac:dyDescent="0.35">
      <c r="A13" s="18"/>
      <c r="B13" s="152"/>
      <c r="C13" s="160">
        <f>Grille!A81</f>
        <v>46203.125</v>
      </c>
      <c r="D13" s="161" t="s">
        <v>34</v>
      </c>
      <c r="E13" s="162"/>
      <c r="F13" s="162"/>
      <c r="G13" s="162"/>
      <c r="H13" s="162"/>
      <c r="I13" s="163">
        <f>Grille!C81</f>
        <v>0</v>
      </c>
      <c r="J13" s="174"/>
      <c r="K13" s="175"/>
      <c r="L13" s="169">
        <f>Grille!D81</f>
        <v>0</v>
      </c>
      <c r="M13" s="153"/>
      <c r="N13" s="171">
        <f>Grille!E81</f>
        <v>1</v>
      </c>
      <c r="O13" s="171">
        <f>Grille!F81</f>
        <v>1</v>
      </c>
      <c r="P13" s="171">
        <f>Grille!G81</f>
        <v>1</v>
      </c>
      <c r="Q13" s="145"/>
      <c r="R13" s="59"/>
      <c r="S13" s="145"/>
      <c r="T13" s="145"/>
      <c r="U13" s="145"/>
    </row>
    <row r="14" spans="1:28" ht="15.5" thickBot="1" x14ac:dyDescent="0.35">
      <c r="A14" s="18"/>
      <c r="B14" s="152"/>
      <c r="C14" s="160">
        <f>Grille!A82</f>
        <v>46203.791666666664</v>
      </c>
      <c r="D14" s="161" t="s">
        <v>35</v>
      </c>
      <c r="E14" s="162"/>
      <c r="F14" s="162"/>
      <c r="G14" s="162"/>
      <c r="H14" s="162"/>
      <c r="I14" s="163">
        <f>Grille!C82</f>
        <v>0</v>
      </c>
      <c r="J14" s="174"/>
      <c r="K14" s="175"/>
      <c r="L14" s="169">
        <f>Grille!D82</f>
        <v>0</v>
      </c>
      <c r="M14" s="153"/>
      <c r="N14" s="171">
        <f>Grille!E82</f>
        <v>1</v>
      </c>
      <c r="O14" s="171">
        <f>Grille!F82</f>
        <v>1</v>
      </c>
      <c r="P14" s="171">
        <f>Grille!G82</f>
        <v>1</v>
      </c>
      <c r="Q14" s="145"/>
      <c r="R14" s="59"/>
      <c r="S14" s="145"/>
      <c r="T14" s="145"/>
      <c r="U14" s="145"/>
    </row>
    <row r="15" spans="1:28" ht="15.5" thickBot="1" x14ac:dyDescent="0.35">
      <c r="A15" s="18"/>
      <c r="B15" s="152"/>
      <c r="C15" s="160">
        <f>Grille!A83</f>
        <v>46203.958333333336</v>
      </c>
      <c r="D15" s="161" t="s">
        <v>36</v>
      </c>
      <c r="E15" s="162"/>
      <c r="F15" s="162"/>
      <c r="G15" s="162"/>
      <c r="H15" s="162"/>
      <c r="I15" s="163">
        <f>Grille!C83</f>
        <v>0</v>
      </c>
      <c r="J15" s="174"/>
      <c r="K15" s="175"/>
      <c r="L15" s="169">
        <f>Grille!D83</f>
        <v>0</v>
      </c>
      <c r="M15" s="153"/>
      <c r="N15" s="171">
        <f>Grille!E83</f>
        <v>1</v>
      </c>
      <c r="O15" s="171">
        <f>Grille!F83</f>
        <v>1</v>
      </c>
      <c r="P15" s="171">
        <f>Grille!G83</f>
        <v>1</v>
      </c>
      <c r="Q15" s="145"/>
      <c r="R15" s="59"/>
      <c r="S15" s="145"/>
      <c r="T15" s="145"/>
      <c r="U15" s="145"/>
    </row>
    <row r="16" spans="1:28" ht="15.5" thickBot="1" x14ac:dyDescent="0.35">
      <c r="A16" s="18"/>
      <c r="B16" s="152"/>
      <c r="C16" s="160">
        <f>Grille!A84</f>
        <v>46204.125</v>
      </c>
      <c r="D16" s="161" t="s">
        <v>37</v>
      </c>
      <c r="E16" s="162"/>
      <c r="F16" s="162"/>
      <c r="G16" s="162"/>
      <c r="H16" s="162"/>
      <c r="I16" s="163">
        <f>Grille!C84</f>
        <v>0</v>
      </c>
      <c r="J16" s="174"/>
      <c r="K16" s="175"/>
      <c r="L16" s="169">
        <f>Grille!D84</f>
        <v>0</v>
      </c>
      <c r="M16" s="153"/>
      <c r="N16" s="171">
        <f>Grille!E84</f>
        <v>1</v>
      </c>
      <c r="O16" s="171">
        <f>Grille!F84</f>
        <v>1</v>
      </c>
      <c r="P16" s="171">
        <f>Grille!G84</f>
        <v>1</v>
      </c>
      <c r="Q16" s="145"/>
      <c r="R16" s="59"/>
      <c r="S16" s="145"/>
      <c r="T16" s="145"/>
      <c r="U16" s="145"/>
    </row>
    <row r="17" spans="1:21" ht="15.5" thickBot="1" x14ac:dyDescent="0.35">
      <c r="A17" s="18"/>
      <c r="B17" s="152"/>
      <c r="C17" s="160">
        <f>Grille!A85</f>
        <v>46204.75</v>
      </c>
      <c r="D17" s="161" t="s">
        <v>38</v>
      </c>
      <c r="E17" s="162"/>
      <c r="F17" s="162"/>
      <c r="G17" s="162"/>
      <c r="H17" s="162"/>
      <c r="I17" s="163">
        <f>Grille!C85</f>
        <v>0</v>
      </c>
      <c r="J17" s="174"/>
      <c r="K17" s="175"/>
      <c r="L17" s="169">
        <f>Grille!D85</f>
        <v>0</v>
      </c>
      <c r="M17" s="153"/>
      <c r="N17" s="171">
        <f>Grille!E85</f>
        <v>1</v>
      </c>
      <c r="O17" s="171">
        <f>Grille!F85</f>
        <v>1</v>
      </c>
      <c r="P17" s="171">
        <f>Grille!G85</f>
        <v>1</v>
      </c>
      <c r="Q17" s="145"/>
      <c r="R17" s="59"/>
      <c r="S17" s="145"/>
      <c r="T17" s="145"/>
      <c r="U17" s="145"/>
    </row>
    <row r="18" spans="1:21" ht="15.5" thickBot="1" x14ac:dyDescent="0.35">
      <c r="A18" s="18"/>
      <c r="B18" s="152"/>
      <c r="C18" s="160">
        <f>Grille!A86</f>
        <v>46204.916666666664</v>
      </c>
      <c r="D18" s="161" t="s">
        <v>39</v>
      </c>
      <c r="E18" s="162"/>
      <c r="F18" s="162"/>
      <c r="G18" s="162"/>
      <c r="H18" s="162"/>
      <c r="I18" s="163">
        <f>Grille!C86</f>
        <v>0</v>
      </c>
      <c r="J18" s="174"/>
      <c r="K18" s="175"/>
      <c r="L18" s="169">
        <f>Grille!D86</f>
        <v>0</v>
      </c>
      <c r="M18" s="153"/>
      <c r="N18" s="171">
        <f>Grille!E86</f>
        <v>1</v>
      </c>
      <c r="O18" s="171">
        <f>Grille!F86</f>
        <v>1</v>
      </c>
      <c r="P18" s="171">
        <f>Grille!G86</f>
        <v>1</v>
      </c>
      <c r="Q18" s="145"/>
      <c r="R18" s="59"/>
      <c r="S18" s="145"/>
      <c r="T18" s="145"/>
      <c r="U18" s="145"/>
    </row>
    <row r="19" spans="1:21" ht="15.5" thickBot="1" x14ac:dyDescent="0.35">
      <c r="A19" s="18"/>
      <c r="B19" s="152"/>
      <c r="C19" s="160">
        <f>Grille!A87</f>
        <v>46205.083333333336</v>
      </c>
      <c r="D19" s="161" t="s">
        <v>40</v>
      </c>
      <c r="E19" s="162">
        <f t="shared" si="0"/>
        <v>0</v>
      </c>
      <c r="F19" s="162">
        <f t="shared" ref="F19:F21" si="1">IF(AND(J19&gt;K19,E19=1),1,0)</f>
        <v>0</v>
      </c>
      <c r="G19" s="162">
        <f t="shared" ref="G19:G21" si="2">IF(AND(J19=K19,E19=1),1,0)</f>
        <v>0</v>
      </c>
      <c r="H19" s="162">
        <f t="shared" ref="H19:H21" si="3">IF(AND(J19&lt;K19,E19=1),1,0)</f>
        <v>0</v>
      </c>
      <c r="I19" s="163">
        <f>Grille!C87</f>
        <v>0</v>
      </c>
      <c r="J19" s="174"/>
      <c r="K19" s="175"/>
      <c r="L19" s="169">
        <f>Grille!D87</f>
        <v>0</v>
      </c>
      <c r="M19" s="153"/>
      <c r="N19" s="171">
        <f>Grille!E87</f>
        <v>1</v>
      </c>
      <c r="O19" s="171">
        <f>Grille!F87</f>
        <v>1</v>
      </c>
      <c r="P19" s="171">
        <f>Grille!G87</f>
        <v>1</v>
      </c>
      <c r="Q19" s="145"/>
      <c r="R19" s="59"/>
      <c r="S19" s="145"/>
      <c r="T19" s="145"/>
      <c r="U19" s="145"/>
    </row>
    <row r="20" spans="1:21" ht="15.5" thickBot="1" x14ac:dyDescent="0.35">
      <c r="A20" s="18"/>
      <c r="B20" s="152"/>
      <c r="C20" s="160">
        <f>Grille!A88</f>
        <v>46205.875</v>
      </c>
      <c r="D20" s="161" t="s">
        <v>41</v>
      </c>
      <c r="E20" s="162">
        <f t="shared" si="0"/>
        <v>0</v>
      </c>
      <c r="F20" s="162">
        <f t="shared" si="1"/>
        <v>0</v>
      </c>
      <c r="G20" s="162">
        <f t="shared" si="2"/>
        <v>0</v>
      </c>
      <c r="H20" s="162">
        <f t="shared" si="3"/>
        <v>0</v>
      </c>
      <c r="I20" s="163">
        <f>Grille!C88</f>
        <v>0</v>
      </c>
      <c r="J20" s="174"/>
      <c r="K20" s="175"/>
      <c r="L20" s="169">
        <f>Grille!D88</f>
        <v>0</v>
      </c>
      <c r="M20" s="153"/>
      <c r="N20" s="171">
        <f>Grille!E88</f>
        <v>1</v>
      </c>
      <c r="O20" s="171">
        <f>Grille!F88</f>
        <v>1</v>
      </c>
      <c r="P20" s="171">
        <f>Grille!G88</f>
        <v>1</v>
      </c>
      <c r="Q20" s="145"/>
      <c r="R20" s="59"/>
      <c r="S20" s="145"/>
      <c r="T20" s="145"/>
      <c r="U20" s="145"/>
    </row>
    <row r="21" spans="1:21" ht="15.5" thickBot="1" x14ac:dyDescent="0.35">
      <c r="A21" s="18"/>
      <c r="B21" s="152"/>
      <c r="C21" s="160">
        <f>Grille!A89</f>
        <v>46206.041666666664</v>
      </c>
      <c r="D21" s="161" t="s">
        <v>42</v>
      </c>
      <c r="E21" s="162">
        <f t="shared" si="0"/>
        <v>0</v>
      </c>
      <c r="F21" s="162">
        <f t="shared" si="1"/>
        <v>0</v>
      </c>
      <c r="G21" s="162">
        <f t="shared" si="2"/>
        <v>0</v>
      </c>
      <c r="H21" s="162">
        <f t="shared" si="3"/>
        <v>0</v>
      </c>
      <c r="I21" s="163">
        <f>Grille!C89</f>
        <v>0</v>
      </c>
      <c r="J21" s="174"/>
      <c r="K21" s="175"/>
      <c r="L21" s="169">
        <f>Grille!D89</f>
        <v>0</v>
      </c>
      <c r="M21" s="153"/>
      <c r="N21" s="171">
        <f>Grille!E89</f>
        <v>1</v>
      </c>
      <c r="O21" s="171">
        <f>Grille!F89</f>
        <v>1</v>
      </c>
      <c r="P21" s="171">
        <f>Grille!G89</f>
        <v>1</v>
      </c>
      <c r="Q21" s="145"/>
      <c r="R21" s="59"/>
      <c r="S21" s="145"/>
      <c r="T21" s="145"/>
      <c r="U21" s="145"/>
    </row>
    <row r="22" spans="1:21" ht="15.5" thickBot="1" x14ac:dyDescent="0.35">
      <c r="A22" s="18"/>
      <c r="B22" s="152"/>
      <c r="C22" s="160">
        <f>Grille!A90</f>
        <v>46206.208333333336</v>
      </c>
      <c r="D22" s="161" t="s">
        <v>43</v>
      </c>
      <c r="E22" s="162">
        <f t="shared" ref="E22:E25" si="4">IF(AND(J22&lt;&gt;"",K22&lt;&gt;""),1,0)</f>
        <v>0</v>
      </c>
      <c r="F22" s="162">
        <f t="shared" ref="F22:F25" si="5">IF(AND(J22&gt;K22,E22=1),1,0)</f>
        <v>0</v>
      </c>
      <c r="G22" s="162">
        <f t="shared" ref="G22:G25" si="6">IF(AND(J22=K22,E22=1),1,0)</f>
        <v>0</v>
      </c>
      <c r="H22" s="162">
        <f t="shared" ref="H22:H25" si="7">IF(AND(J22&lt;K22,E22=1),1,0)</f>
        <v>0</v>
      </c>
      <c r="I22" s="163">
        <f>Grille!C90</f>
        <v>0</v>
      </c>
      <c r="J22" s="174"/>
      <c r="K22" s="175"/>
      <c r="L22" s="169">
        <f>Grille!D90</f>
        <v>0</v>
      </c>
      <c r="M22" s="153"/>
      <c r="N22" s="171">
        <f>Grille!E90</f>
        <v>1</v>
      </c>
      <c r="O22" s="171">
        <f>Grille!F90</f>
        <v>1</v>
      </c>
      <c r="P22" s="171">
        <f>Grille!G90</f>
        <v>1</v>
      </c>
      <c r="Q22" s="145"/>
      <c r="R22" s="59"/>
      <c r="S22" s="145"/>
      <c r="T22" s="145"/>
      <c r="U22" s="145"/>
    </row>
    <row r="23" spans="1:21" ht="15.5" thickBot="1" x14ac:dyDescent="0.35">
      <c r="A23" s="18"/>
      <c r="B23" s="152"/>
      <c r="C23" s="160">
        <f>Grille!A91</f>
        <v>46206.833333333336</v>
      </c>
      <c r="D23" s="161" t="s">
        <v>44</v>
      </c>
      <c r="E23" s="162">
        <f t="shared" si="4"/>
        <v>0</v>
      </c>
      <c r="F23" s="162">
        <f t="shared" si="5"/>
        <v>0</v>
      </c>
      <c r="G23" s="162">
        <f t="shared" si="6"/>
        <v>0</v>
      </c>
      <c r="H23" s="162">
        <f t="shared" si="7"/>
        <v>0</v>
      </c>
      <c r="I23" s="163">
        <f>Grille!C91</f>
        <v>0</v>
      </c>
      <c r="J23" s="174"/>
      <c r="K23" s="175"/>
      <c r="L23" s="169">
        <f>Grille!D91</f>
        <v>0</v>
      </c>
      <c r="M23" s="153"/>
      <c r="N23" s="171">
        <f>Grille!E91</f>
        <v>1</v>
      </c>
      <c r="O23" s="171">
        <f>Grille!F91</f>
        <v>1</v>
      </c>
      <c r="P23" s="171">
        <f>Grille!G91</f>
        <v>1</v>
      </c>
      <c r="Q23" s="145"/>
      <c r="R23" s="59"/>
      <c r="S23" s="145"/>
      <c r="T23" s="145"/>
      <c r="U23" s="145"/>
    </row>
    <row r="24" spans="1:21" ht="15.5" thickBot="1" x14ac:dyDescent="0.35">
      <c r="A24" s="18"/>
      <c r="B24" s="152"/>
      <c r="C24" s="160">
        <f>Grille!A92</f>
        <v>46207</v>
      </c>
      <c r="D24" s="161" t="s">
        <v>45</v>
      </c>
      <c r="E24" s="162">
        <f t="shared" si="4"/>
        <v>0</v>
      </c>
      <c r="F24" s="162">
        <f t="shared" si="5"/>
        <v>0</v>
      </c>
      <c r="G24" s="162">
        <f t="shared" si="6"/>
        <v>0</v>
      </c>
      <c r="H24" s="162">
        <f t="shared" si="7"/>
        <v>0</v>
      </c>
      <c r="I24" s="163">
        <f>Grille!C92</f>
        <v>0</v>
      </c>
      <c r="J24" s="174"/>
      <c r="K24" s="175"/>
      <c r="L24" s="169">
        <f>Grille!D92</f>
        <v>0</v>
      </c>
      <c r="M24" s="153"/>
      <c r="N24" s="171">
        <f>Grille!E92</f>
        <v>1</v>
      </c>
      <c r="O24" s="171">
        <f>Grille!F92</f>
        <v>1</v>
      </c>
      <c r="P24" s="171">
        <f>Grille!G92</f>
        <v>1</v>
      </c>
      <c r="Q24" s="145"/>
      <c r="R24" s="59"/>
      <c r="S24" s="145"/>
      <c r="T24" s="145"/>
      <c r="U24" s="145"/>
    </row>
    <row r="25" spans="1:21" ht="15.5" thickBot="1" x14ac:dyDescent="0.35">
      <c r="A25" s="18"/>
      <c r="B25" s="152"/>
      <c r="C25" s="164">
        <f>Grille!A93</f>
        <v>46207.145833333336</v>
      </c>
      <c r="D25" s="165" t="s">
        <v>46</v>
      </c>
      <c r="E25" s="166">
        <f t="shared" si="4"/>
        <v>0</v>
      </c>
      <c r="F25" s="166">
        <f t="shared" si="5"/>
        <v>0</v>
      </c>
      <c r="G25" s="166">
        <f t="shared" si="6"/>
        <v>0</v>
      </c>
      <c r="H25" s="166">
        <f t="shared" si="7"/>
        <v>0</v>
      </c>
      <c r="I25" s="167">
        <f>Grille!C93</f>
        <v>0</v>
      </c>
      <c r="J25" s="176"/>
      <c r="K25" s="177"/>
      <c r="L25" s="170">
        <f>Grille!D93</f>
        <v>0</v>
      </c>
      <c r="M25" s="153"/>
      <c r="N25" s="171">
        <f>Grille!E93</f>
        <v>1</v>
      </c>
      <c r="O25" s="171">
        <f>Grille!F93</f>
        <v>1</v>
      </c>
      <c r="P25" s="171">
        <f>Grille!G93</f>
        <v>1</v>
      </c>
      <c r="Q25" s="145"/>
      <c r="R25" s="60"/>
      <c r="S25" s="145"/>
      <c r="T25" s="145"/>
      <c r="U25" s="145"/>
    </row>
    <row r="26" spans="1:21" ht="15.75" customHeight="1" x14ac:dyDescent="0.3">
      <c r="B26" s="148"/>
      <c r="C26" s="149"/>
      <c r="D26" s="148"/>
      <c r="E26" s="148"/>
      <c r="F26" s="148"/>
      <c r="G26" s="148"/>
      <c r="H26" s="148"/>
      <c r="I26" s="143"/>
      <c r="J26" s="145"/>
      <c r="K26" s="145"/>
      <c r="L26" s="143"/>
      <c r="M26" s="143"/>
      <c r="N26" s="144"/>
      <c r="O26" s="144"/>
      <c r="P26" s="144"/>
      <c r="Q26" s="145"/>
      <c r="R26" s="145"/>
      <c r="S26" s="145"/>
      <c r="T26" s="145"/>
      <c r="U26" s="145"/>
    </row>
    <row r="27" spans="1:21" ht="309.75" customHeight="1" x14ac:dyDescent="0.35">
      <c r="B27" s="154" t="s">
        <v>4</v>
      </c>
      <c r="C27" s="149"/>
      <c r="D27" s="148"/>
      <c r="E27" s="148"/>
      <c r="F27" s="148"/>
      <c r="G27" s="148"/>
      <c r="H27" s="148"/>
      <c r="I27" s="143"/>
      <c r="J27" s="145"/>
      <c r="K27" s="145"/>
      <c r="L27" s="143"/>
      <c r="M27" s="143"/>
      <c r="N27" s="144"/>
      <c r="O27" s="144"/>
      <c r="P27" s="144"/>
      <c r="Q27" s="145"/>
      <c r="R27" s="145"/>
      <c r="S27" s="145"/>
      <c r="T27" s="145"/>
      <c r="U27" s="145"/>
    </row>
    <row r="82" spans="28:28" x14ac:dyDescent="0.3">
      <c r="AB82" s="86"/>
    </row>
    <row r="83" spans="28:28" x14ac:dyDescent="0.3">
      <c r="AB83" s="86"/>
    </row>
  </sheetData>
  <sheetProtection algorithmName="SHA-512" hashValue="9G7pKbnliLWgSWuCmUyRYFs74Cz3FrFDZ9XwhkDPHZYxBwfhzLIumq5WDqT0JL6ml4dp2jGZdm4Qrwma8vOmnQ==" saltValue="K/dMroVtiXkpbUHnWZJtkg==" spinCount="100000" sheet="1" objects="1" scenarios="1" selectLockedCells="1"/>
  <mergeCells count="10">
    <mergeCell ref="C9:F9"/>
    <mergeCell ref="G9:J9"/>
    <mergeCell ref="K9:L9"/>
    <mergeCell ref="D3:I3"/>
    <mergeCell ref="D4:I4"/>
    <mergeCell ref="D5:I5"/>
    <mergeCell ref="D6:I6"/>
    <mergeCell ref="C8:L8"/>
    <mergeCell ref="L4:N4"/>
    <mergeCell ref="N8:P8"/>
  </mergeCells>
  <phoneticPr fontId="1" type="noConversion"/>
  <conditionalFormatting sqref="C10:I25">
    <cfRule type="expression" dxfId="6" priority="5">
      <formula>$C10=TODAY()</formula>
    </cfRule>
  </conditionalFormatting>
  <conditionalFormatting sqref="D3:D6">
    <cfRule type="expression" dxfId="5" priority="68">
      <formula>$C3=TODAY()</formula>
    </cfRule>
  </conditionalFormatting>
  <conditionalFormatting sqref="L4:N4">
    <cfRule type="cellIs" dxfId="4" priority="1" operator="equal">
      <formula>"GRILLE COMPLETE"</formula>
    </cfRule>
    <cfRule type="cellIs" dxfId="3" priority="2" stopIfTrue="1" operator="equal">
      <formula>"GRILLE INCOMPLETE"</formula>
    </cfRule>
  </conditionalFormatting>
  <conditionalFormatting sqref="M10:M25">
    <cfRule type="expression" dxfId="2" priority="100">
      <formula>$C10=TODAY()</formula>
    </cfRule>
  </conditionalFormatting>
  <dataValidations count="9">
    <dataValidation type="list" allowBlank="1" showInputMessage="1" showErrorMessage="1" sqref="D4:I4" xr:uid="{1CDF18E5-AD3C-4CA2-A69B-E24BFFB48B2A}">
      <formula1>INDIRECT(CONCATENATE("$AA$2:$AA$",1+$AA$1))</formula1>
    </dataValidation>
    <dataValidation type="list" allowBlank="1" showInputMessage="1" showErrorMessage="1" sqref="R10:R18" xr:uid="{7F01CE41-3981-4F19-A99B-B7462F0F9353}">
      <formula1>$V$10:$W$10</formula1>
    </dataValidation>
    <dataValidation type="list" allowBlank="1" showInputMessage="1" showErrorMessage="1" sqref="R19" xr:uid="{1A171F15-68E0-42D7-BC78-1286E98481E0}">
      <formula1>$V$19:$W$19</formula1>
    </dataValidation>
    <dataValidation type="list" allowBlank="1" showInputMessage="1" showErrorMessage="1" sqref="R20" xr:uid="{153789B8-8734-4917-A500-EB0102FC12F9}">
      <formula1>$V$20:$W$20</formula1>
    </dataValidation>
    <dataValidation type="list" allowBlank="1" showInputMessage="1" showErrorMessage="1" sqref="R21" xr:uid="{D2DEB821-32DA-4A80-AF9C-4572156CD274}">
      <formula1>$V$21:$W$21</formula1>
    </dataValidation>
    <dataValidation type="list" allowBlank="1" showInputMessage="1" showErrorMessage="1" sqref="R22" xr:uid="{B589FB2A-CC4C-446C-9EBB-40B3F8925528}">
      <formula1>$V$22:$W$22</formula1>
    </dataValidation>
    <dataValidation type="list" allowBlank="1" showInputMessage="1" showErrorMessage="1" sqref="R23" xr:uid="{CDAAFE61-A4EC-47A5-974C-D7697879872E}">
      <formula1>$V$23:$W$23</formula1>
    </dataValidation>
    <dataValidation type="list" allowBlank="1" showInputMessage="1" showErrorMessage="1" sqref="R24" xr:uid="{C04D2780-C8A4-49BA-B19E-F9B3980F9C00}">
      <formula1>$V$24:$W$24</formula1>
    </dataValidation>
    <dataValidation type="list" allowBlank="1" showInputMessage="1" showErrorMessage="1" sqref="R25" xr:uid="{B11A4E91-3908-4DEA-BD66-D8001F5AF119}">
      <formula1>$V$25:$W$25</formula1>
    </dataValidation>
  </dataValidations>
  <hyperlinks>
    <hyperlink ref="B27" r:id="rId1" xr:uid="{00000000-0004-0000-0000-000000000000}"/>
  </hyperlinks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  <ignoredErrors>
    <ignoredError xmlns:x16r3="http://schemas.microsoft.com/office/spreadsheetml/2018/08/main" sqref="C10:C25" x16r3:misleadingFormat="1"/>
  </ignoredErrors>
  <picture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22B15628-9BDE-4ADB-98D9-355C8FE98C3C}">
          <x14:formula1>
            <xm:f>Grille!C95:D95</xm:f>
          </x14:formula1>
          <xm:sqref>R19:R25</xm:sqref>
        </x14:dataValidation>
        <x14:dataValidation type="list" allowBlank="1" showInputMessage="1" showErrorMessage="1" xr:uid="{B3313A90-4BB6-4E1F-B94B-971CAEE370AD}">
          <x14:formula1>
            <xm:f>Grille!C95:D95</xm:f>
          </x14:formula1>
          <xm:sqref>R18</xm:sqref>
        </x14:dataValidation>
        <x14:dataValidation type="list" allowBlank="1" showInputMessage="1" showErrorMessage="1" xr:uid="{349FFDC3-B6A6-4684-AF43-1F7F8BD5ECC2}">
          <x14:formula1>
            <xm:f>Grille!C95:D95</xm:f>
          </x14:formula1>
          <xm:sqref>R17</xm:sqref>
        </x14:dataValidation>
        <x14:dataValidation type="list" allowBlank="1" showInputMessage="1" showErrorMessage="1" xr:uid="{9E0A0C64-DFBA-4DA6-9B97-3FEE3E53BBEF}">
          <x14:formula1>
            <xm:f>Grille!C95:D95</xm:f>
          </x14:formula1>
          <xm:sqref>R16</xm:sqref>
        </x14:dataValidation>
        <x14:dataValidation type="list" allowBlank="1" showInputMessage="1" showErrorMessage="1" xr:uid="{C044AD21-B004-4B93-99F3-0EB972D7FD3B}">
          <x14:formula1>
            <xm:f>Grille!C94:D94</xm:f>
          </x14:formula1>
          <xm:sqref>R10:R14</xm:sqref>
        </x14:dataValidation>
        <x14:dataValidation type="list" allowBlank="1" showInputMessage="1" showErrorMessage="1" xr:uid="{A0414D05-6CEC-4D33-B0C3-44AFEB149CCE}">
          <x14:formula1>
            <xm:f>Grille!C95:D95</xm:f>
          </x14:formula1>
          <xm:sqref>R15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rgb="FF0070C0"/>
  </sheetPr>
  <dimension ref="A1:J182"/>
  <sheetViews>
    <sheetView showGridLines="0" showRowColHeaders="0" workbookViewId="0">
      <pane xSplit="7" ySplit="5" topLeftCell="H6" activePane="bottomRight" state="frozenSplit"/>
      <selection activeCell="D4" sqref="D4:I4"/>
      <selection pane="topRight" activeCell="D4" sqref="D4:I4"/>
      <selection pane="bottomLeft" activeCell="D4" sqref="D4:I4"/>
      <selection pane="bottomRight" sqref="A1:O1048576"/>
    </sheetView>
  </sheetViews>
  <sheetFormatPr baseColWidth="10" defaultColWidth="11.453125" defaultRowHeight="12.5" x14ac:dyDescent="0.25"/>
  <cols>
    <col min="1" max="1" width="1.7265625" style="2" hidden="1" customWidth="1"/>
    <col min="2" max="2" width="4.54296875" style="1" hidden="1" customWidth="1"/>
    <col min="3" max="4" width="19.7265625" style="2" hidden="1" customWidth="1"/>
    <col min="5" max="7" width="4.7265625" style="1" hidden="1" customWidth="1"/>
    <col min="8" max="9" width="4" style="2" hidden="1" customWidth="1"/>
    <col min="10" max="10" width="9.26953125" style="2" hidden="1" customWidth="1"/>
    <col min="11" max="15" width="0" style="2" hidden="1" customWidth="1"/>
    <col min="16" max="16384" width="11.453125" style="2"/>
  </cols>
  <sheetData>
    <row r="1" spans="1:10" ht="5.25" customHeight="1" thickBot="1" x14ac:dyDescent="0.3">
      <c r="D1" s="2" t="s">
        <v>109</v>
      </c>
      <c r="E1" s="1">
        <v>0</v>
      </c>
      <c r="F1" s="1">
        <v>0</v>
      </c>
      <c r="G1" s="1">
        <v>90</v>
      </c>
    </row>
    <row r="2" spans="1:10" ht="16.5" customHeight="1" thickTop="1" thickBot="1" x14ac:dyDescent="0.3">
      <c r="A2" s="2">
        <v>3</v>
      </c>
      <c r="B2" s="187" t="s">
        <v>19</v>
      </c>
      <c r="C2" s="187"/>
      <c r="D2" s="188"/>
      <c r="E2" s="185" t="s">
        <v>2</v>
      </c>
      <c r="F2" s="186"/>
      <c r="G2" s="186"/>
      <c r="H2" s="19">
        <f>Seiziemes!D4</f>
        <v>0</v>
      </c>
      <c r="I2" s="20"/>
      <c r="J2" s="20"/>
    </row>
    <row r="3" spans="1:10" ht="16.5" hidden="1" customHeight="1" x14ac:dyDescent="0.25">
      <c r="A3" s="2">
        <v>3</v>
      </c>
      <c r="B3" s="30"/>
      <c r="C3" s="30"/>
      <c r="D3" s="33"/>
      <c r="E3" s="34"/>
      <c r="F3" s="35"/>
      <c r="G3" s="35"/>
      <c r="H3" s="36">
        <f>Seiziemes!D5</f>
        <v>0</v>
      </c>
      <c r="I3" s="37"/>
      <c r="J3" s="37"/>
    </row>
    <row r="4" spans="1:10" ht="16.5" hidden="1" customHeight="1" thickBot="1" x14ac:dyDescent="0.3">
      <c r="A4" s="2">
        <v>25</v>
      </c>
      <c r="B4" s="30"/>
      <c r="C4" s="30"/>
      <c r="D4" s="33"/>
      <c r="E4" s="34"/>
      <c r="F4" s="35"/>
      <c r="G4" s="35"/>
      <c r="H4" s="36" t="str">
        <f>IF(Seiziemes!D6&lt;&gt;"",Seiziemes!D6,"")</f>
        <v/>
      </c>
      <c r="I4" s="37"/>
      <c r="J4" s="37"/>
    </row>
    <row r="5" spans="1:10" ht="16" thickBot="1" x14ac:dyDescent="0.4">
      <c r="A5" s="2" t="s">
        <v>29</v>
      </c>
      <c r="B5" s="189" t="str">
        <f>IF(AND(Seiziemes!D4&lt;&gt;"",COUNTIF(Seiziemes!J10:K25,"")=0,COUNTIF(Seiziemes!J10:K25,"&gt;=0")=32),"GRILLE COMPLETE","GRILLE INCOMPLETE")</f>
        <v>GRILLE INCOMPLETE</v>
      </c>
      <c r="C5" s="189"/>
      <c r="D5" s="189"/>
      <c r="E5" s="14">
        <v>1</v>
      </c>
      <c r="F5" s="14" t="s">
        <v>1</v>
      </c>
      <c r="G5" s="14">
        <v>2</v>
      </c>
      <c r="H5" s="21" t="str">
        <f>VLOOKUP(Seiziemes!D4,Seiziemes!AA:AB,2,FALSE)</f>
        <v>G_15211805</v>
      </c>
      <c r="I5" s="26"/>
      <c r="J5" s="27"/>
    </row>
    <row r="6" spans="1:10" ht="13.5" customHeight="1" thickTop="1" x14ac:dyDescent="0.3">
      <c r="A6" s="139">
        <v>46184.875</v>
      </c>
      <c r="B6" s="61">
        <v>1</v>
      </c>
      <c r="C6" s="62" t="s">
        <v>47</v>
      </c>
      <c r="D6" s="63" t="s">
        <v>57</v>
      </c>
      <c r="E6" s="23">
        <v>1.4</v>
      </c>
      <c r="F6" s="24">
        <v>3.9</v>
      </c>
      <c r="G6" s="31">
        <v>5.5</v>
      </c>
      <c r="H6" s="46"/>
      <c r="I6" s="46"/>
      <c r="J6" s="13"/>
    </row>
    <row r="7" spans="1:10" ht="13" x14ac:dyDescent="0.3">
      <c r="A7" s="140">
        <v>46185.166666666664</v>
      </c>
      <c r="B7" s="64">
        <v>2</v>
      </c>
      <c r="C7" s="5" t="s">
        <v>48</v>
      </c>
      <c r="D7" s="65" t="s">
        <v>104</v>
      </c>
      <c r="E7" s="22">
        <v>1</v>
      </c>
      <c r="F7" s="25">
        <v>1</v>
      </c>
      <c r="G7" s="32">
        <v>1</v>
      </c>
      <c r="H7" s="6"/>
      <c r="I7" s="6"/>
      <c r="J7" s="7"/>
    </row>
    <row r="8" spans="1:10" ht="13" x14ac:dyDescent="0.3">
      <c r="A8" s="139">
        <v>46185.875</v>
      </c>
      <c r="B8" s="66">
        <v>3</v>
      </c>
      <c r="C8" s="67" t="s">
        <v>50</v>
      </c>
      <c r="D8" s="68" t="s">
        <v>105</v>
      </c>
      <c r="E8" s="22">
        <v>1</v>
      </c>
      <c r="F8" s="25">
        <v>1</v>
      </c>
      <c r="G8" s="32">
        <v>1</v>
      </c>
      <c r="H8" s="3"/>
      <c r="I8" s="3"/>
      <c r="J8" s="4"/>
    </row>
    <row r="9" spans="1:10" ht="13" x14ac:dyDescent="0.3">
      <c r="A9" s="139">
        <v>46186.125</v>
      </c>
      <c r="B9" s="64">
        <v>4</v>
      </c>
      <c r="C9" s="5" t="s">
        <v>96</v>
      </c>
      <c r="D9" s="65" t="s">
        <v>90</v>
      </c>
      <c r="E9" s="22">
        <v>1.8</v>
      </c>
      <c r="F9" s="25">
        <v>3.4</v>
      </c>
      <c r="G9" s="32">
        <v>3.5</v>
      </c>
      <c r="H9" s="6"/>
      <c r="I9" s="6"/>
      <c r="J9" s="7"/>
    </row>
    <row r="10" spans="1:10" ht="13" x14ac:dyDescent="0.3">
      <c r="A10" s="139">
        <v>46186.875</v>
      </c>
      <c r="B10" s="66">
        <v>5</v>
      </c>
      <c r="C10" s="67" t="s">
        <v>54</v>
      </c>
      <c r="D10" s="68" t="s">
        <v>20</v>
      </c>
      <c r="E10" s="22">
        <v>8</v>
      </c>
      <c r="F10" s="25">
        <v>5.2</v>
      </c>
      <c r="G10" s="32">
        <v>1.2</v>
      </c>
      <c r="H10" s="3"/>
      <c r="I10" s="3"/>
      <c r="J10" s="4"/>
    </row>
    <row r="11" spans="1:10" ht="13" x14ac:dyDescent="0.3">
      <c r="A11" s="139">
        <v>46187</v>
      </c>
      <c r="B11" s="64">
        <v>6</v>
      </c>
      <c r="C11" s="5" t="s">
        <v>56</v>
      </c>
      <c r="D11" s="65" t="s">
        <v>92</v>
      </c>
      <c r="E11" s="22">
        <v>1.5</v>
      </c>
      <c r="F11" s="25">
        <v>3.7</v>
      </c>
      <c r="G11" s="32">
        <v>5.2</v>
      </c>
      <c r="H11" s="6"/>
      <c r="I11" s="6"/>
      <c r="J11" s="7"/>
    </row>
    <row r="12" spans="1:10" ht="13" x14ac:dyDescent="0.3">
      <c r="A12" s="139">
        <v>46187.125</v>
      </c>
      <c r="B12" s="66">
        <v>7</v>
      </c>
      <c r="C12" s="67" t="s">
        <v>97</v>
      </c>
      <c r="D12" s="68" t="s">
        <v>95</v>
      </c>
      <c r="E12" s="22">
        <v>6.1</v>
      </c>
      <c r="F12" s="25">
        <v>4.7</v>
      </c>
      <c r="G12" s="32">
        <v>1.3</v>
      </c>
      <c r="H12" s="3"/>
      <c r="I12" s="3"/>
      <c r="J12" s="4"/>
    </row>
    <row r="13" spans="1:10" ht="13" x14ac:dyDescent="0.3">
      <c r="A13" s="139">
        <v>46187.25</v>
      </c>
      <c r="B13" s="64">
        <v>8</v>
      </c>
      <c r="C13" s="5" t="s">
        <v>60</v>
      </c>
      <c r="D13" s="65" t="s">
        <v>30</v>
      </c>
      <c r="E13" s="22">
        <v>1</v>
      </c>
      <c r="F13" s="25">
        <v>1</v>
      </c>
      <c r="G13" s="32">
        <v>1</v>
      </c>
      <c r="H13" s="6"/>
      <c r="I13" s="6"/>
      <c r="J13" s="7"/>
    </row>
    <row r="14" spans="1:10" ht="13" x14ac:dyDescent="0.3">
      <c r="A14" s="139">
        <v>46187.791666666664</v>
      </c>
      <c r="B14" s="66">
        <v>9</v>
      </c>
      <c r="C14" s="67" t="s">
        <v>27</v>
      </c>
      <c r="D14" s="68" t="s">
        <v>98</v>
      </c>
      <c r="E14" s="22">
        <v>1</v>
      </c>
      <c r="F14" s="25">
        <v>15</v>
      </c>
      <c r="G14" s="32">
        <v>32</v>
      </c>
      <c r="H14" s="3"/>
      <c r="I14" s="3"/>
      <c r="J14" s="4"/>
    </row>
    <row r="15" spans="1:10" ht="13" x14ac:dyDescent="0.3">
      <c r="A15" s="139">
        <v>46187.916666666664</v>
      </c>
      <c r="B15" s="69">
        <v>10</v>
      </c>
      <c r="C15" s="5" t="s">
        <v>28</v>
      </c>
      <c r="D15" s="65" t="s">
        <v>52</v>
      </c>
      <c r="E15" s="22">
        <v>1.9</v>
      </c>
      <c r="F15" s="25">
        <v>3.3</v>
      </c>
      <c r="G15" s="32">
        <v>3.3</v>
      </c>
      <c r="H15" s="6"/>
      <c r="I15" s="6"/>
      <c r="J15" s="7"/>
    </row>
    <row r="16" spans="1:10" ht="13" x14ac:dyDescent="0.3">
      <c r="A16" s="139">
        <v>46188.041666666664</v>
      </c>
      <c r="B16" s="66">
        <v>11</v>
      </c>
      <c r="C16" s="67" t="s">
        <v>99</v>
      </c>
      <c r="D16" s="68" t="s">
        <v>100</v>
      </c>
      <c r="E16" s="22">
        <v>3</v>
      </c>
      <c r="F16" s="25">
        <v>2.9</v>
      </c>
      <c r="G16" s="32">
        <v>2.2000000000000002</v>
      </c>
      <c r="H16" s="3"/>
      <c r="I16" s="3"/>
      <c r="J16" s="4"/>
    </row>
    <row r="17" spans="1:10" ht="13" x14ac:dyDescent="0.3">
      <c r="A17" s="139">
        <v>46188.166666666664</v>
      </c>
      <c r="B17" s="64">
        <v>12</v>
      </c>
      <c r="C17" s="5" t="s">
        <v>106</v>
      </c>
      <c r="D17" s="65" t="s">
        <v>59</v>
      </c>
      <c r="E17" s="22">
        <v>1</v>
      </c>
      <c r="F17" s="25">
        <v>1</v>
      </c>
      <c r="G17" s="32">
        <v>1</v>
      </c>
      <c r="H17" s="6"/>
      <c r="I17" s="6"/>
      <c r="J17" s="7"/>
    </row>
    <row r="18" spans="1:10" ht="13" x14ac:dyDescent="0.3">
      <c r="A18" s="139">
        <v>46188.75</v>
      </c>
      <c r="B18" s="66">
        <v>13</v>
      </c>
      <c r="C18" s="67" t="s">
        <v>24</v>
      </c>
      <c r="D18" s="68" t="s">
        <v>101</v>
      </c>
      <c r="E18" s="22">
        <v>1</v>
      </c>
      <c r="F18" s="25">
        <v>11.5</v>
      </c>
      <c r="G18" s="32">
        <v>22</v>
      </c>
      <c r="H18" s="3"/>
      <c r="I18" s="3"/>
      <c r="J18" s="4"/>
    </row>
    <row r="19" spans="1:10" ht="13" x14ac:dyDescent="0.3">
      <c r="A19" s="139">
        <v>46188.875</v>
      </c>
      <c r="B19" s="64">
        <v>14</v>
      </c>
      <c r="C19" s="5" t="s">
        <v>21</v>
      </c>
      <c r="D19" s="65" t="s">
        <v>91</v>
      </c>
      <c r="E19" s="22">
        <v>1.4</v>
      </c>
      <c r="F19" s="25">
        <v>4.0999999999999996</v>
      </c>
      <c r="G19" s="32">
        <v>5</v>
      </c>
      <c r="H19" s="6"/>
      <c r="I19" s="6"/>
      <c r="J19" s="7"/>
    </row>
    <row r="20" spans="1:10" ht="13" x14ac:dyDescent="0.3">
      <c r="A20" s="139">
        <v>46189</v>
      </c>
      <c r="B20" s="66">
        <v>15</v>
      </c>
      <c r="C20" s="67" t="s">
        <v>61</v>
      </c>
      <c r="D20" s="68" t="s">
        <v>62</v>
      </c>
      <c r="E20" s="22">
        <v>5</v>
      </c>
      <c r="F20" s="25">
        <v>3.8</v>
      </c>
      <c r="G20" s="32">
        <v>1.5</v>
      </c>
      <c r="H20" s="3"/>
      <c r="I20" s="3"/>
      <c r="J20" s="4"/>
    </row>
    <row r="21" spans="1:10" ht="13" x14ac:dyDescent="0.3">
      <c r="A21" s="139">
        <v>46189.125</v>
      </c>
      <c r="B21" s="64">
        <v>16</v>
      </c>
      <c r="C21" s="5" t="s">
        <v>88</v>
      </c>
      <c r="D21" s="65" t="s">
        <v>102</v>
      </c>
      <c r="E21" s="10">
        <v>1</v>
      </c>
      <c r="F21" s="25">
        <v>1</v>
      </c>
      <c r="G21" s="32">
        <v>1</v>
      </c>
      <c r="H21" s="6"/>
      <c r="I21" s="6"/>
      <c r="J21" s="7"/>
    </row>
    <row r="22" spans="1:10" ht="13" x14ac:dyDescent="0.3">
      <c r="A22" s="139">
        <v>46189.875</v>
      </c>
      <c r="B22" s="66">
        <v>17</v>
      </c>
      <c r="C22" s="67" t="s">
        <v>26</v>
      </c>
      <c r="D22" s="68" t="s">
        <v>51</v>
      </c>
      <c r="E22" s="81">
        <v>1</v>
      </c>
      <c r="F22" s="82">
        <v>1</v>
      </c>
      <c r="G22" s="83">
        <v>1</v>
      </c>
      <c r="H22" s="84"/>
      <c r="I22" s="84"/>
      <c r="J22" s="85"/>
    </row>
    <row r="23" spans="1:10" ht="13" x14ac:dyDescent="0.3">
      <c r="A23" s="139">
        <v>46190</v>
      </c>
      <c r="B23" s="64">
        <v>18</v>
      </c>
      <c r="C23" s="5" t="s">
        <v>107</v>
      </c>
      <c r="D23" s="65" t="s">
        <v>63</v>
      </c>
      <c r="E23" s="22">
        <v>1</v>
      </c>
      <c r="F23" s="25">
        <v>1</v>
      </c>
      <c r="G23" s="32">
        <v>1</v>
      </c>
      <c r="H23" s="6"/>
      <c r="I23" s="6"/>
      <c r="J23" s="7"/>
    </row>
    <row r="24" spans="1:10" ht="13" x14ac:dyDescent="0.3">
      <c r="A24" s="139">
        <v>46190.125</v>
      </c>
      <c r="B24" s="66">
        <v>19</v>
      </c>
      <c r="C24" s="67" t="s">
        <v>53</v>
      </c>
      <c r="D24" s="68" t="s">
        <v>49</v>
      </c>
      <c r="E24" s="22">
        <v>1</v>
      </c>
      <c r="F24" s="25">
        <v>1</v>
      </c>
      <c r="G24" s="32">
        <v>1</v>
      </c>
      <c r="H24" s="3"/>
      <c r="I24" s="3"/>
      <c r="J24" s="4"/>
    </row>
    <row r="25" spans="1:10" ht="13" x14ac:dyDescent="0.3">
      <c r="A25" s="139">
        <v>46190.25</v>
      </c>
      <c r="B25" s="64">
        <v>20</v>
      </c>
      <c r="C25" s="5" t="s">
        <v>93</v>
      </c>
      <c r="D25" s="65" t="s">
        <v>89</v>
      </c>
      <c r="E25" s="22">
        <v>1</v>
      </c>
      <c r="F25" s="25">
        <v>1</v>
      </c>
      <c r="G25" s="32">
        <v>1</v>
      </c>
      <c r="H25" s="6"/>
      <c r="I25" s="6"/>
      <c r="J25" s="7"/>
    </row>
    <row r="26" spans="1:10" ht="13" x14ac:dyDescent="0.3">
      <c r="A26" s="139">
        <v>46190.791666666664</v>
      </c>
      <c r="B26" s="66">
        <v>21</v>
      </c>
      <c r="C26" s="67" t="s">
        <v>25</v>
      </c>
      <c r="D26" s="68" t="s">
        <v>108</v>
      </c>
      <c r="E26" s="22">
        <v>1</v>
      </c>
      <c r="F26" s="25">
        <v>1</v>
      </c>
      <c r="G26" s="32">
        <v>1</v>
      </c>
      <c r="H26" s="3"/>
      <c r="I26" s="3"/>
      <c r="J26" s="4"/>
    </row>
    <row r="27" spans="1:10" ht="13" x14ac:dyDescent="0.3">
      <c r="A27" s="139">
        <v>46190.916666666664</v>
      </c>
      <c r="B27" s="64">
        <v>22</v>
      </c>
      <c r="C27" s="5" t="s">
        <v>22</v>
      </c>
      <c r="D27" s="65" t="s">
        <v>23</v>
      </c>
      <c r="E27" s="22">
        <v>1</v>
      </c>
      <c r="F27" s="25">
        <v>1</v>
      </c>
      <c r="G27" s="32">
        <v>1</v>
      </c>
      <c r="H27" s="6"/>
      <c r="I27" s="6"/>
      <c r="J27" s="7"/>
    </row>
    <row r="28" spans="1:10" ht="13" x14ac:dyDescent="0.3">
      <c r="A28" s="139">
        <v>46191.041666666664</v>
      </c>
      <c r="B28" s="66">
        <v>23</v>
      </c>
      <c r="C28" s="67" t="s">
        <v>55</v>
      </c>
      <c r="D28" s="68" t="s">
        <v>94</v>
      </c>
      <c r="E28" s="22">
        <v>1</v>
      </c>
      <c r="F28" s="25">
        <v>1</v>
      </c>
      <c r="G28" s="32">
        <v>1</v>
      </c>
      <c r="H28" s="3"/>
      <c r="I28" s="3"/>
      <c r="J28" s="4"/>
    </row>
    <row r="29" spans="1:10" ht="13" x14ac:dyDescent="0.3">
      <c r="A29" s="139">
        <v>46191.166666666664</v>
      </c>
      <c r="B29" s="70">
        <v>24</v>
      </c>
      <c r="C29" s="8" t="s">
        <v>87</v>
      </c>
      <c r="D29" s="71" t="s">
        <v>58</v>
      </c>
      <c r="E29" s="22">
        <v>1</v>
      </c>
      <c r="F29" s="25">
        <v>1</v>
      </c>
      <c r="G29" s="32">
        <v>1</v>
      </c>
      <c r="H29" s="6"/>
      <c r="I29" s="6"/>
      <c r="J29" s="7"/>
    </row>
    <row r="30" spans="1:10" ht="13" x14ac:dyDescent="0.3">
      <c r="A30" s="139">
        <v>46191.75</v>
      </c>
      <c r="B30" s="66">
        <v>25</v>
      </c>
      <c r="C30" s="67" t="s">
        <v>104</v>
      </c>
      <c r="D30" s="68" t="s">
        <v>57</v>
      </c>
      <c r="E30" s="22">
        <v>1</v>
      </c>
      <c r="F30" s="25">
        <v>1</v>
      </c>
      <c r="G30" s="32">
        <v>1</v>
      </c>
      <c r="H30" s="3"/>
      <c r="I30" s="3"/>
      <c r="J30" s="4"/>
    </row>
    <row r="31" spans="1:10" ht="13" x14ac:dyDescent="0.3">
      <c r="A31" s="140">
        <v>46191.875</v>
      </c>
      <c r="B31" s="64">
        <v>26</v>
      </c>
      <c r="C31" s="5" t="s">
        <v>20</v>
      </c>
      <c r="D31" s="65" t="s">
        <v>105</v>
      </c>
      <c r="E31" s="22">
        <v>1</v>
      </c>
      <c r="F31" s="25">
        <v>1</v>
      </c>
      <c r="G31" s="32">
        <v>1</v>
      </c>
      <c r="H31" s="6"/>
      <c r="I31" s="6"/>
      <c r="J31" s="7"/>
    </row>
    <row r="32" spans="1:10" ht="13" x14ac:dyDescent="0.3">
      <c r="A32" s="139">
        <v>46192</v>
      </c>
      <c r="B32" s="66">
        <v>27</v>
      </c>
      <c r="C32" s="67" t="s">
        <v>50</v>
      </c>
      <c r="D32" s="68" t="s">
        <v>54</v>
      </c>
      <c r="E32" s="22">
        <v>1</v>
      </c>
      <c r="F32" s="25">
        <v>1</v>
      </c>
      <c r="G32" s="32">
        <v>1</v>
      </c>
      <c r="H32" s="3"/>
      <c r="I32" s="3"/>
      <c r="J32" s="4"/>
    </row>
    <row r="33" spans="1:10" ht="13" x14ac:dyDescent="0.3">
      <c r="A33" s="139">
        <v>46192.125</v>
      </c>
      <c r="B33" s="70">
        <v>28</v>
      </c>
      <c r="C33" s="5" t="s">
        <v>47</v>
      </c>
      <c r="D33" s="65" t="s">
        <v>48</v>
      </c>
      <c r="E33" s="22">
        <v>1</v>
      </c>
      <c r="F33" s="25">
        <v>1</v>
      </c>
      <c r="G33" s="32">
        <v>1</v>
      </c>
      <c r="H33" s="6"/>
      <c r="I33" s="6"/>
      <c r="J33" s="7"/>
    </row>
    <row r="34" spans="1:10" ht="13" x14ac:dyDescent="0.3">
      <c r="A34" s="139">
        <v>46192.875</v>
      </c>
      <c r="B34" s="66">
        <v>29</v>
      </c>
      <c r="C34" s="67" t="s">
        <v>96</v>
      </c>
      <c r="D34" s="68" t="s">
        <v>60</v>
      </c>
      <c r="E34" s="22">
        <v>1</v>
      </c>
      <c r="F34" s="25">
        <v>1</v>
      </c>
      <c r="G34" s="32">
        <v>1</v>
      </c>
      <c r="H34" s="3"/>
      <c r="I34" s="3"/>
      <c r="J34" s="4"/>
    </row>
    <row r="35" spans="1:10" ht="13" x14ac:dyDescent="0.3">
      <c r="A35" s="139">
        <v>46193</v>
      </c>
      <c r="B35" s="70">
        <v>30</v>
      </c>
      <c r="C35" s="5" t="s">
        <v>95</v>
      </c>
      <c r="D35" s="65" t="s">
        <v>92</v>
      </c>
      <c r="E35" s="22">
        <v>1</v>
      </c>
      <c r="F35" s="25">
        <v>1</v>
      </c>
      <c r="G35" s="32">
        <v>1</v>
      </c>
      <c r="H35" s="6"/>
      <c r="I35" s="6"/>
      <c r="J35" s="7"/>
    </row>
    <row r="36" spans="1:10" ht="13" x14ac:dyDescent="0.3">
      <c r="A36" s="139">
        <v>46193.125</v>
      </c>
      <c r="B36" s="66">
        <v>31</v>
      </c>
      <c r="C36" s="67" t="s">
        <v>56</v>
      </c>
      <c r="D36" s="68" t="s">
        <v>97</v>
      </c>
      <c r="E36" s="22">
        <v>1</v>
      </c>
      <c r="F36" s="25">
        <v>1</v>
      </c>
      <c r="G36" s="32">
        <v>1</v>
      </c>
      <c r="H36" s="3"/>
      <c r="I36" s="3"/>
      <c r="J36" s="4"/>
    </row>
    <row r="37" spans="1:10" ht="13" x14ac:dyDescent="0.3">
      <c r="A37" s="139">
        <v>46193.25</v>
      </c>
      <c r="B37" s="70">
        <v>32</v>
      </c>
      <c r="C37" s="5" t="s">
        <v>30</v>
      </c>
      <c r="D37" s="65" t="s">
        <v>90</v>
      </c>
      <c r="E37" s="10">
        <v>1</v>
      </c>
      <c r="F37" s="25">
        <v>1</v>
      </c>
      <c r="G37" s="32">
        <v>1</v>
      </c>
      <c r="H37" s="6"/>
      <c r="I37" s="6"/>
      <c r="J37" s="7"/>
    </row>
    <row r="38" spans="1:10" ht="13" x14ac:dyDescent="0.3">
      <c r="A38" s="139">
        <v>46193.791666666664</v>
      </c>
      <c r="B38" s="66">
        <v>33</v>
      </c>
      <c r="C38" s="67" t="s">
        <v>28</v>
      </c>
      <c r="D38" s="68" t="s">
        <v>106</v>
      </c>
      <c r="E38" s="81">
        <v>1</v>
      </c>
      <c r="F38" s="82">
        <v>1</v>
      </c>
      <c r="G38" s="83">
        <v>1</v>
      </c>
      <c r="H38" s="84"/>
      <c r="I38" s="84"/>
      <c r="J38" s="85"/>
    </row>
    <row r="39" spans="1:10" ht="13" x14ac:dyDescent="0.3">
      <c r="A39" s="139">
        <v>46193.916666666664</v>
      </c>
      <c r="B39" s="70">
        <v>34</v>
      </c>
      <c r="C39" s="5" t="s">
        <v>27</v>
      </c>
      <c r="D39" s="65" t="s">
        <v>99</v>
      </c>
      <c r="E39" s="22">
        <v>1</v>
      </c>
      <c r="F39" s="25">
        <v>1</v>
      </c>
      <c r="G39" s="32">
        <v>1</v>
      </c>
      <c r="H39" s="6"/>
      <c r="I39" s="6"/>
      <c r="J39" s="7"/>
    </row>
    <row r="40" spans="1:10" ht="13" x14ac:dyDescent="0.3">
      <c r="A40" s="139">
        <v>46194.083333333336</v>
      </c>
      <c r="B40" s="66">
        <v>35</v>
      </c>
      <c r="C40" s="67" t="s">
        <v>100</v>
      </c>
      <c r="D40" s="68" t="s">
        <v>98</v>
      </c>
      <c r="E40" s="22">
        <v>1</v>
      </c>
      <c r="F40" s="25">
        <v>1</v>
      </c>
      <c r="G40" s="32">
        <v>1</v>
      </c>
      <c r="H40" s="3"/>
      <c r="I40" s="3"/>
      <c r="J40" s="4"/>
    </row>
    <row r="41" spans="1:10" ht="13" x14ac:dyDescent="0.3">
      <c r="A41" s="139">
        <v>46194.25</v>
      </c>
      <c r="B41" s="70">
        <v>36</v>
      </c>
      <c r="C41" s="5" t="s">
        <v>59</v>
      </c>
      <c r="D41" s="65" t="s">
        <v>52</v>
      </c>
      <c r="E41" s="10">
        <v>1</v>
      </c>
      <c r="F41" s="25">
        <v>1</v>
      </c>
      <c r="G41" s="32">
        <v>1</v>
      </c>
      <c r="H41" s="6"/>
      <c r="I41" s="6"/>
      <c r="J41" s="7"/>
    </row>
    <row r="42" spans="1:10" ht="13.5" customHeight="1" x14ac:dyDescent="0.3">
      <c r="A42" s="139">
        <v>46194.75</v>
      </c>
      <c r="B42" s="66">
        <v>37</v>
      </c>
      <c r="C42" s="67" t="s">
        <v>24</v>
      </c>
      <c r="D42" s="68" t="s">
        <v>61</v>
      </c>
      <c r="E42" s="138">
        <v>1</v>
      </c>
      <c r="F42" s="82">
        <v>1</v>
      </c>
      <c r="G42" s="83">
        <v>1</v>
      </c>
      <c r="H42" s="84"/>
      <c r="I42" s="84"/>
      <c r="J42" s="85"/>
    </row>
    <row r="43" spans="1:10" ht="13" x14ac:dyDescent="0.3">
      <c r="A43" s="140">
        <v>46194.875</v>
      </c>
      <c r="B43" s="70">
        <v>38</v>
      </c>
      <c r="C43" s="5" t="s">
        <v>21</v>
      </c>
      <c r="D43" s="65" t="s">
        <v>88</v>
      </c>
      <c r="E43" s="22">
        <v>1</v>
      </c>
      <c r="F43" s="25">
        <v>1</v>
      </c>
      <c r="G43" s="32">
        <v>1</v>
      </c>
      <c r="H43" s="6"/>
      <c r="I43" s="6"/>
      <c r="J43" s="7"/>
    </row>
    <row r="44" spans="1:10" ht="13" x14ac:dyDescent="0.3">
      <c r="A44" s="139">
        <v>46195</v>
      </c>
      <c r="B44" s="66">
        <v>39</v>
      </c>
      <c r="C44" s="67" t="s">
        <v>62</v>
      </c>
      <c r="D44" s="68" t="s">
        <v>101</v>
      </c>
      <c r="E44" s="22">
        <v>1</v>
      </c>
      <c r="F44" s="25">
        <v>1</v>
      </c>
      <c r="G44" s="32">
        <v>1</v>
      </c>
      <c r="H44" s="3"/>
      <c r="I44" s="3"/>
      <c r="J44" s="4"/>
    </row>
    <row r="45" spans="1:10" ht="13" x14ac:dyDescent="0.3">
      <c r="A45" s="139">
        <v>46195.125</v>
      </c>
      <c r="B45" s="70">
        <v>40</v>
      </c>
      <c r="C45" s="5" t="s">
        <v>102</v>
      </c>
      <c r="D45" s="65" t="s">
        <v>91</v>
      </c>
      <c r="E45" s="22">
        <v>1</v>
      </c>
      <c r="F45" s="25">
        <v>1</v>
      </c>
      <c r="G45" s="32">
        <v>1</v>
      </c>
      <c r="H45" s="6"/>
      <c r="I45" s="6"/>
      <c r="J45" s="7"/>
    </row>
    <row r="46" spans="1:10" ht="13" x14ac:dyDescent="0.3">
      <c r="A46" s="139">
        <v>46195.791666666664</v>
      </c>
      <c r="B46" s="66">
        <v>41</v>
      </c>
      <c r="C46" s="67" t="s">
        <v>53</v>
      </c>
      <c r="D46" s="68" t="s">
        <v>93</v>
      </c>
      <c r="E46" s="22">
        <v>1</v>
      </c>
      <c r="F46" s="25">
        <v>1</v>
      </c>
      <c r="G46" s="32">
        <v>1</v>
      </c>
      <c r="H46" s="3"/>
      <c r="I46" s="3"/>
      <c r="J46" s="4"/>
    </row>
    <row r="47" spans="1:10" ht="13" x14ac:dyDescent="0.3">
      <c r="A47" s="139">
        <v>46195.958333333336</v>
      </c>
      <c r="B47" s="70">
        <v>42</v>
      </c>
      <c r="C47" s="5" t="s">
        <v>26</v>
      </c>
      <c r="D47" s="65" t="s">
        <v>107</v>
      </c>
      <c r="E47" s="22">
        <v>1</v>
      </c>
      <c r="F47" s="25">
        <v>1</v>
      </c>
      <c r="G47" s="32">
        <v>1</v>
      </c>
      <c r="H47" s="6"/>
      <c r="I47" s="6"/>
      <c r="J47" s="7"/>
    </row>
    <row r="48" spans="1:10" ht="13" x14ac:dyDescent="0.3">
      <c r="A48" s="139">
        <v>46196.083333333336</v>
      </c>
      <c r="B48" s="66">
        <v>43</v>
      </c>
      <c r="C48" s="67" t="s">
        <v>63</v>
      </c>
      <c r="D48" s="68" t="s">
        <v>51</v>
      </c>
      <c r="E48" s="22">
        <v>1</v>
      </c>
      <c r="F48" s="25">
        <v>1</v>
      </c>
      <c r="G48" s="32">
        <v>1</v>
      </c>
      <c r="H48" s="3"/>
      <c r="I48" s="3"/>
      <c r="J48" s="4"/>
    </row>
    <row r="49" spans="1:10" ht="13" x14ac:dyDescent="0.3">
      <c r="A49" s="139">
        <v>46196.208333333336</v>
      </c>
      <c r="B49" s="70">
        <v>44</v>
      </c>
      <c r="C49" s="5" t="s">
        <v>89</v>
      </c>
      <c r="D49" s="65" t="s">
        <v>49</v>
      </c>
      <c r="E49" s="22">
        <v>1</v>
      </c>
      <c r="F49" s="25">
        <v>1</v>
      </c>
      <c r="G49" s="32">
        <v>1</v>
      </c>
      <c r="H49" s="6"/>
      <c r="I49" s="6"/>
      <c r="J49" s="7"/>
    </row>
    <row r="50" spans="1:10" ht="13" x14ac:dyDescent="0.3">
      <c r="A50" s="139">
        <v>46196.791666666664</v>
      </c>
      <c r="B50" s="66">
        <v>45</v>
      </c>
      <c r="C50" s="67" t="s">
        <v>25</v>
      </c>
      <c r="D50" s="68" t="s">
        <v>87</v>
      </c>
      <c r="E50" s="22">
        <v>1</v>
      </c>
      <c r="F50" s="25">
        <v>1</v>
      </c>
      <c r="G50" s="32">
        <v>1</v>
      </c>
      <c r="H50" s="3"/>
      <c r="I50" s="3"/>
      <c r="J50" s="4"/>
    </row>
    <row r="51" spans="1:10" ht="13" x14ac:dyDescent="0.3">
      <c r="A51" s="139">
        <v>46196.916666666664</v>
      </c>
      <c r="B51" s="70">
        <v>46</v>
      </c>
      <c r="C51" s="5" t="s">
        <v>22</v>
      </c>
      <c r="D51" s="65" t="s">
        <v>55</v>
      </c>
      <c r="E51" s="22">
        <v>1</v>
      </c>
      <c r="F51" s="25">
        <v>1</v>
      </c>
      <c r="G51" s="32">
        <v>1</v>
      </c>
      <c r="H51" s="6"/>
      <c r="I51" s="6"/>
      <c r="J51" s="7"/>
    </row>
    <row r="52" spans="1:10" ht="13" x14ac:dyDescent="0.3">
      <c r="A52" s="139">
        <v>46197.041666666664</v>
      </c>
      <c r="B52" s="66">
        <v>47</v>
      </c>
      <c r="C52" s="67" t="s">
        <v>94</v>
      </c>
      <c r="D52" s="68" t="s">
        <v>23</v>
      </c>
      <c r="E52" s="22">
        <v>1</v>
      </c>
      <c r="F52" s="25">
        <v>1</v>
      </c>
      <c r="G52" s="32">
        <v>1</v>
      </c>
      <c r="H52" s="3"/>
      <c r="I52" s="3"/>
      <c r="J52" s="4"/>
    </row>
    <row r="53" spans="1:10" ht="13" x14ac:dyDescent="0.3">
      <c r="A53" s="139">
        <v>46197.166666666664</v>
      </c>
      <c r="B53" s="70">
        <v>48</v>
      </c>
      <c r="C53" s="5" t="s">
        <v>58</v>
      </c>
      <c r="D53" s="65" t="s">
        <v>108</v>
      </c>
      <c r="E53" s="22">
        <v>1</v>
      </c>
      <c r="F53" s="25">
        <v>1</v>
      </c>
      <c r="G53" s="32">
        <v>1</v>
      </c>
      <c r="H53" s="6"/>
      <c r="I53" s="6"/>
      <c r="J53" s="7"/>
    </row>
    <row r="54" spans="1:10" ht="13" x14ac:dyDescent="0.3">
      <c r="A54" s="139">
        <v>46197.875</v>
      </c>
      <c r="B54" s="66">
        <v>49</v>
      </c>
      <c r="C54" s="67" t="s">
        <v>20</v>
      </c>
      <c r="D54" s="68" t="s">
        <v>50</v>
      </c>
      <c r="E54" s="22">
        <v>1</v>
      </c>
      <c r="F54" s="25">
        <v>1</v>
      </c>
      <c r="G54" s="32">
        <v>1</v>
      </c>
      <c r="H54" s="3"/>
      <c r="I54" s="3"/>
      <c r="J54" s="4"/>
    </row>
    <row r="55" spans="1:10" ht="13" x14ac:dyDescent="0.3">
      <c r="A55" s="139">
        <v>46197.875</v>
      </c>
      <c r="B55" s="70">
        <v>50</v>
      </c>
      <c r="C55" s="5" t="s">
        <v>105</v>
      </c>
      <c r="D55" s="65" t="s">
        <v>54</v>
      </c>
      <c r="E55" s="22">
        <v>1</v>
      </c>
      <c r="F55" s="25">
        <v>1</v>
      </c>
      <c r="G55" s="32">
        <v>1</v>
      </c>
      <c r="H55" s="6"/>
      <c r="I55" s="6"/>
      <c r="J55" s="7"/>
    </row>
    <row r="56" spans="1:10" ht="13" x14ac:dyDescent="0.3">
      <c r="A56" s="139">
        <v>46198</v>
      </c>
      <c r="B56" s="66">
        <v>51</v>
      </c>
      <c r="C56" s="67" t="s">
        <v>95</v>
      </c>
      <c r="D56" s="68" t="s">
        <v>56</v>
      </c>
      <c r="E56" s="22">
        <v>1</v>
      </c>
      <c r="F56" s="25">
        <v>1</v>
      </c>
      <c r="G56" s="32">
        <v>1</v>
      </c>
      <c r="H56" s="3"/>
      <c r="I56" s="3"/>
      <c r="J56" s="4"/>
    </row>
    <row r="57" spans="1:10" ht="13" x14ac:dyDescent="0.3">
      <c r="A57" s="139">
        <v>46198</v>
      </c>
      <c r="B57" s="70">
        <v>52</v>
      </c>
      <c r="C57" s="5" t="s">
        <v>92</v>
      </c>
      <c r="D57" s="65" t="s">
        <v>97</v>
      </c>
      <c r="E57" s="10">
        <v>1</v>
      </c>
      <c r="F57" s="25">
        <v>1</v>
      </c>
      <c r="G57" s="32">
        <v>1</v>
      </c>
      <c r="H57" s="6"/>
      <c r="I57" s="6"/>
      <c r="J57" s="7"/>
    </row>
    <row r="58" spans="1:10" ht="13" x14ac:dyDescent="0.3">
      <c r="A58" s="139">
        <v>46198.125</v>
      </c>
      <c r="B58" s="66">
        <v>53</v>
      </c>
      <c r="C58" s="67" t="s">
        <v>104</v>
      </c>
      <c r="D58" s="68" t="s">
        <v>47</v>
      </c>
      <c r="E58" s="81">
        <v>1</v>
      </c>
      <c r="F58" s="82">
        <v>1</v>
      </c>
      <c r="G58" s="83">
        <v>1</v>
      </c>
      <c r="H58" s="84"/>
      <c r="I58" s="84"/>
      <c r="J58" s="85"/>
    </row>
    <row r="59" spans="1:10" ht="13" x14ac:dyDescent="0.3">
      <c r="A59" s="139">
        <v>46198.125</v>
      </c>
      <c r="B59" s="70">
        <v>54</v>
      </c>
      <c r="C59" s="5" t="s">
        <v>57</v>
      </c>
      <c r="D59" s="65" t="s">
        <v>48</v>
      </c>
      <c r="E59" s="22">
        <v>1</v>
      </c>
      <c r="F59" s="25">
        <v>1</v>
      </c>
      <c r="G59" s="32">
        <v>1</v>
      </c>
      <c r="H59" s="6"/>
      <c r="I59" s="6"/>
      <c r="J59" s="7"/>
    </row>
    <row r="60" spans="1:10" ht="13" x14ac:dyDescent="0.3">
      <c r="A60" s="139">
        <v>46198.916666666664</v>
      </c>
      <c r="B60" s="66">
        <v>55</v>
      </c>
      <c r="C60" s="67" t="s">
        <v>100</v>
      </c>
      <c r="D60" s="68" t="s">
        <v>27</v>
      </c>
      <c r="E60" s="22">
        <v>1</v>
      </c>
      <c r="F60" s="25">
        <v>1</v>
      </c>
      <c r="G60" s="32">
        <v>1</v>
      </c>
      <c r="H60" s="3"/>
      <c r="I60" s="3"/>
      <c r="J60" s="4"/>
    </row>
    <row r="61" spans="1:10" ht="13" x14ac:dyDescent="0.3">
      <c r="A61" s="139">
        <v>46198.916666666664</v>
      </c>
      <c r="B61" s="70">
        <v>56</v>
      </c>
      <c r="C61" s="5" t="s">
        <v>98</v>
      </c>
      <c r="D61" s="65" t="s">
        <v>99</v>
      </c>
      <c r="E61" s="22">
        <v>1</v>
      </c>
      <c r="F61" s="25">
        <v>1</v>
      </c>
      <c r="G61" s="32">
        <v>1</v>
      </c>
      <c r="H61" s="6"/>
      <c r="I61" s="6"/>
      <c r="J61" s="7"/>
    </row>
    <row r="62" spans="1:10" ht="13" x14ac:dyDescent="0.3">
      <c r="A62" s="139">
        <v>46199.041666666664</v>
      </c>
      <c r="B62" s="66">
        <v>57</v>
      </c>
      <c r="C62" s="67" t="s">
        <v>59</v>
      </c>
      <c r="D62" s="68" t="s">
        <v>28</v>
      </c>
      <c r="E62" s="22">
        <v>1</v>
      </c>
      <c r="F62" s="25">
        <v>1</v>
      </c>
      <c r="G62" s="32">
        <v>1</v>
      </c>
      <c r="H62" s="3"/>
      <c r="I62" s="3"/>
      <c r="J62" s="4"/>
    </row>
    <row r="63" spans="1:10" ht="13" x14ac:dyDescent="0.3">
      <c r="A63" s="139">
        <v>46199.041666666664</v>
      </c>
      <c r="B63" s="70">
        <v>58</v>
      </c>
      <c r="C63" s="5" t="s">
        <v>52</v>
      </c>
      <c r="D63" s="65" t="s">
        <v>106</v>
      </c>
      <c r="E63" s="22">
        <v>1</v>
      </c>
      <c r="F63" s="25">
        <v>1</v>
      </c>
      <c r="G63" s="32">
        <v>1</v>
      </c>
      <c r="H63" s="6"/>
      <c r="I63" s="6"/>
      <c r="J63" s="7"/>
    </row>
    <row r="64" spans="1:10" ht="13" x14ac:dyDescent="0.3">
      <c r="A64" s="139">
        <v>46199.166666666664</v>
      </c>
      <c r="B64" s="66">
        <v>59</v>
      </c>
      <c r="C64" s="67" t="s">
        <v>30</v>
      </c>
      <c r="D64" s="68" t="s">
        <v>96</v>
      </c>
      <c r="E64" s="22">
        <v>1</v>
      </c>
      <c r="F64" s="25">
        <v>1</v>
      </c>
      <c r="G64" s="32">
        <v>1</v>
      </c>
      <c r="H64" s="3"/>
      <c r="I64" s="3"/>
      <c r="J64" s="4"/>
    </row>
    <row r="65" spans="1:10" ht="13" x14ac:dyDescent="0.3">
      <c r="A65" s="139">
        <v>46199.166666666664</v>
      </c>
      <c r="B65" s="70">
        <v>60</v>
      </c>
      <c r="C65" s="5" t="s">
        <v>90</v>
      </c>
      <c r="D65" s="65" t="s">
        <v>60</v>
      </c>
      <c r="E65" s="22">
        <v>1</v>
      </c>
      <c r="F65" s="25">
        <v>1</v>
      </c>
      <c r="G65" s="32">
        <v>1</v>
      </c>
      <c r="H65" s="6"/>
      <c r="I65" s="6"/>
      <c r="J65" s="7"/>
    </row>
    <row r="66" spans="1:10" ht="13" x14ac:dyDescent="0.3">
      <c r="A66" s="139">
        <v>46199.875</v>
      </c>
      <c r="B66" s="66">
        <v>61</v>
      </c>
      <c r="C66" s="67" t="s">
        <v>63</v>
      </c>
      <c r="D66" s="68" t="s">
        <v>26</v>
      </c>
      <c r="E66" s="22">
        <v>1</v>
      </c>
      <c r="F66" s="25">
        <v>1</v>
      </c>
      <c r="G66" s="32">
        <v>1</v>
      </c>
      <c r="H66" s="3"/>
      <c r="I66" s="3"/>
      <c r="J66" s="4"/>
    </row>
    <row r="67" spans="1:10" ht="13" x14ac:dyDescent="0.3">
      <c r="A67" s="140">
        <v>46199.875</v>
      </c>
      <c r="B67" s="70">
        <v>62</v>
      </c>
      <c r="C67" s="5" t="s">
        <v>51</v>
      </c>
      <c r="D67" s="65" t="s">
        <v>107</v>
      </c>
      <c r="E67" s="22">
        <v>1</v>
      </c>
      <c r="F67" s="25">
        <v>1</v>
      </c>
      <c r="G67" s="32">
        <v>1</v>
      </c>
      <c r="H67" s="6"/>
      <c r="I67" s="6"/>
      <c r="J67" s="7"/>
    </row>
    <row r="68" spans="1:10" ht="13" x14ac:dyDescent="0.3">
      <c r="A68" s="139">
        <v>46200.083333333336</v>
      </c>
      <c r="B68" s="66">
        <v>63</v>
      </c>
      <c r="C68" s="67" t="s">
        <v>62</v>
      </c>
      <c r="D68" s="68" t="s">
        <v>24</v>
      </c>
      <c r="E68" s="22">
        <v>1</v>
      </c>
      <c r="F68" s="25">
        <v>1</v>
      </c>
      <c r="G68" s="32">
        <v>1</v>
      </c>
      <c r="H68" s="3"/>
      <c r="I68" s="3"/>
      <c r="J68" s="4"/>
    </row>
    <row r="69" spans="1:10" ht="13" x14ac:dyDescent="0.3">
      <c r="A69" s="139">
        <v>46200.083333333336</v>
      </c>
      <c r="B69" s="70">
        <v>64</v>
      </c>
      <c r="C69" s="5" t="s">
        <v>101</v>
      </c>
      <c r="D69" s="65" t="s">
        <v>61</v>
      </c>
      <c r="E69" s="22">
        <v>1</v>
      </c>
      <c r="F69" s="25">
        <v>1</v>
      </c>
      <c r="G69" s="32">
        <v>1</v>
      </c>
      <c r="H69" s="6"/>
      <c r="I69" s="6"/>
      <c r="J69" s="7"/>
    </row>
    <row r="70" spans="1:10" ht="13" x14ac:dyDescent="0.3">
      <c r="A70" s="139">
        <v>46200.208333333336</v>
      </c>
      <c r="B70" s="66">
        <v>65</v>
      </c>
      <c r="C70" s="67" t="s">
        <v>102</v>
      </c>
      <c r="D70" s="68" t="s">
        <v>21</v>
      </c>
      <c r="E70" s="22">
        <v>1</v>
      </c>
      <c r="F70" s="25">
        <v>1</v>
      </c>
      <c r="G70" s="32">
        <v>1</v>
      </c>
      <c r="H70" s="3"/>
      <c r="I70" s="3"/>
      <c r="J70" s="4"/>
    </row>
    <row r="71" spans="1:10" ht="13" x14ac:dyDescent="0.3">
      <c r="A71" s="139">
        <v>46200.208333333336</v>
      </c>
      <c r="B71" s="70">
        <v>66</v>
      </c>
      <c r="C71" s="5" t="s">
        <v>91</v>
      </c>
      <c r="D71" s="65" t="s">
        <v>88</v>
      </c>
      <c r="E71" s="22">
        <v>1</v>
      </c>
      <c r="F71" s="25">
        <v>1</v>
      </c>
      <c r="G71" s="32">
        <v>1</v>
      </c>
      <c r="H71" s="6"/>
      <c r="I71" s="6"/>
      <c r="J71" s="7"/>
    </row>
    <row r="72" spans="1:10" ht="13" x14ac:dyDescent="0.3">
      <c r="A72" s="139">
        <v>46200.958333333336</v>
      </c>
      <c r="B72" s="66">
        <v>67</v>
      </c>
      <c r="C72" s="67" t="s">
        <v>94</v>
      </c>
      <c r="D72" s="68" t="s">
        <v>22</v>
      </c>
      <c r="E72" s="22">
        <v>1</v>
      </c>
      <c r="F72" s="25">
        <v>1</v>
      </c>
      <c r="G72" s="32">
        <v>1</v>
      </c>
      <c r="H72" s="3"/>
      <c r="I72" s="3"/>
      <c r="J72" s="4"/>
    </row>
    <row r="73" spans="1:10" ht="13" x14ac:dyDescent="0.3">
      <c r="A73" s="139">
        <v>46200.958333333336</v>
      </c>
      <c r="B73" s="70">
        <v>68</v>
      </c>
      <c r="C73" s="5" t="s">
        <v>23</v>
      </c>
      <c r="D73" s="65" t="s">
        <v>55</v>
      </c>
      <c r="E73" s="10">
        <v>1</v>
      </c>
      <c r="F73" s="25">
        <v>1</v>
      </c>
      <c r="G73" s="32">
        <v>1</v>
      </c>
      <c r="H73" s="6"/>
      <c r="I73" s="6"/>
      <c r="J73" s="7"/>
    </row>
    <row r="74" spans="1:10" ht="13" x14ac:dyDescent="0.3">
      <c r="A74" s="139">
        <v>46201.0625</v>
      </c>
      <c r="B74" s="66">
        <v>69</v>
      </c>
      <c r="C74" s="67" t="s">
        <v>58</v>
      </c>
      <c r="D74" s="68" t="s">
        <v>25</v>
      </c>
      <c r="E74" s="81">
        <v>1</v>
      </c>
      <c r="F74" s="82">
        <v>1</v>
      </c>
      <c r="G74" s="83">
        <v>1</v>
      </c>
      <c r="H74" s="84"/>
      <c r="I74" s="84"/>
      <c r="J74" s="85"/>
    </row>
    <row r="75" spans="1:10" ht="13" x14ac:dyDescent="0.3">
      <c r="A75" s="139">
        <v>46201.0625</v>
      </c>
      <c r="B75" s="70">
        <v>70</v>
      </c>
      <c r="C75" s="5" t="s">
        <v>108</v>
      </c>
      <c r="D75" s="65" t="s">
        <v>87</v>
      </c>
      <c r="E75" s="22">
        <v>1</v>
      </c>
      <c r="F75" s="25">
        <v>1</v>
      </c>
      <c r="G75" s="32">
        <v>1</v>
      </c>
      <c r="H75" s="6"/>
      <c r="I75" s="6"/>
      <c r="J75" s="7"/>
    </row>
    <row r="76" spans="1:10" ht="13" x14ac:dyDescent="0.3">
      <c r="A76" s="139">
        <v>46201.166666666664</v>
      </c>
      <c r="B76" s="66">
        <v>71</v>
      </c>
      <c r="C76" s="67" t="s">
        <v>89</v>
      </c>
      <c r="D76" s="68" t="s">
        <v>53</v>
      </c>
      <c r="E76" s="22">
        <v>1</v>
      </c>
      <c r="F76" s="25">
        <v>1</v>
      </c>
      <c r="G76" s="32">
        <v>1</v>
      </c>
      <c r="H76" s="3"/>
      <c r="I76" s="3"/>
      <c r="J76" s="4"/>
    </row>
    <row r="77" spans="1:10" ht="13.5" thickBot="1" x14ac:dyDescent="0.35">
      <c r="A77" s="139">
        <v>46201.166666666664</v>
      </c>
      <c r="B77" s="70">
        <v>72</v>
      </c>
      <c r="C77" s="5" t="s">
        <v>49</v>
      </c>
      <c r="D77" s="65" t="s">
        <v>93</v>
      </c>
      <c r="E77" s="22">
        <v>1</v>
      </c>
      <c r="F77" s="25">
        <v>1</v>
      </c>
      <c r="G77" s="32">
        <v>1</v>
      </c>
      <c r="H77" s="6"/>
      <c r="I77" s="6"/>
      <c r="J77" s="7"/>
    </row>
    <row r="78" spans="1:10" ht="13.5" thickTop="1" x14ac:dyDescent="0.3">
      <c r="A78" s="139">
        <v>46201.875</v>
      </c>
      <c r="B78" s="61" t="s">
        <v>64</v>
      </c>
      <c r="C78" s="62"/>
      <c r="D78" s="63"/>
      <c r="E78" s="15">
        <v>1</v>
      </c>
      <c r="F78" s="24">
        <v>1</v>
      </c>
      <c r="G78" s="31">
        <v>1</v>
      </c>
      <c r="H78" s="56">
        <f>Seiziemes!J10</f>
        <v>0</v>
      </c>
      <c r="I78" s="57">
        <f>Seiziemes!K10</f>
        <v>0</v>
      </c>
      <c r="J78" s="13"/>
    </row>
    <row r="79" spans="1:10" ht="13" x14ac:dyDescent="0.3">
      <c r="A79" s="139">
        <v>46202.791666666664</v>
      </c>
      <c r="B79" s="64"/>
      <c r="C79" s="5"/>
      <c r="D79" s="65"/>
      <c r="E79" s="10">
        <v>1</v>
      </c>
      <c r="F79" s="25">
        <v>1</v>
      </c>
      <c r="G79" s="32">
        <v>1</v>
      </c>
      <c r="H79" s="6">
        <f>Seiziemes!J11</f>
        <v>0</v>
      </c>
      <c r="I79" s="6">
        <f>Seiziemes!K11</f>
        <v>0</v>
      </c>
      <c r="J79" s="7"/>
    </row>
    <row r="80" spans="1:10" ht="13" x14ac:dyDescent="0.3">
      <c r="A80" s="139">
        <v>46202.9375</v>
      </c>
      <c r="B80" s="72"/>
      <c r="C80" s="73"/>
      <c r="D80" s="74"/>
      <c r="E80" s="10">
        <v>1</v>
      </c>
      <c r="F80" s="25">
        <v>1</v>
      </c>
      <c r="G80" s="32">
        <v>1</v>
      </c>
      <c r="H80" s="3">
        <f>Seiziemes!J12</f>
        <v>0</v>
      </c>
      <c r="I80" s="3">
        <f>Seiziemes!K12</f>
        <v>0</v>
      </c>
      <c r="J80" s="4"/>
    </row>
    <row r="81" spans="1:10" ht="13" x14ac:dyDescent="0.3">
      <c r="A81" s="139">
        <v>46203.125</v>
      </c>
      <c r="B81" s="64"/>
      <c r="C81" s="5"/>
      <c r="D81" s="65"/>
      <c r="E81" s="10">
        <v>1</v>
      </c>
      <c r="F81" s="25">
        <v>1</v>
      </c>
      <c r="G81" s="32">
        <v>1</v>
      </c>
      <c r="H81" s="6">
        <f>Seiziemes!J13</f>
        <v>0</v>
      </c>
      <c r="I81" s="6">
        <f>Seiziemes!K13</f>
        <v>0</v>
      </c>
      <c r="J81" s="7"/>
    </row>
    <row r="82" spans="1:10" ht="13" x14ac:dyDescent="0.3">
      <c r="A82" s="139">
        <v>46203.791666666664</v>
      </c>
      <c r="B82" s="72"/>
      <c r="C82" s="73"/>
      <c r="D82" s="74"/>
      <c r="E82" s="10">
        <v>1</v>
      </c>
      <c r="F82" s="25">
        <v>1</v>
      </c>
      <c r="G82" s="32">
        <v>1</v>
      </c>
      <c r="H82" s="3">
        <f>Seiziemes!J14</f>
        <v>0</v>
      </c>
      <c r="I82" s="3">
        <f>Seiziemes!K14</f>
        <v>0</v>
      </c>
      <c r="J82" s="4"/>
    </row>
    <row r="83" spans="1:10" ht="13" x14ac:dyDescent="0.3">
      <c r="A83" s="139">
        <v>46203.958333333336</v>
      </c>
      <c r="B83" s="64"/>
      <c r="C83" s="5"/>
      <c r="D83" s="65"/>
      <c r="E83" s="43">
        <v>1</v>
      </c>
      <c r="F83" s="44">
        <v>1</v>
      </c>
      <c r="G83" s="45">
        <v>1</v>
      </c>
      <c r="H83" s="6">
        <f>Seiziemes!J15</f>
        <v>0</v>
      </c>
      <c r="I83" s="6">
        <f>Seiziemes!K15</f>
        <v>0</v>
      </c>
      <c r="J83" s="11"/>
    </row>
    <row r="84" spans="1:10" ht="13" x14ac:dyDescent="0.3">
      <c r="A84" s="139">
        <v>46204.125</v>
      </c>
      <c r="B84" s="72"/>
      <c r="C84" s="73"/>
      <c r="D84" s="74"/>
      <c r="E84" s="10">
        <v>1</v>
      </c>
      <c r="F84" s="25">
        <v>1</v>
      </c>
      <c r="G84" s="32">
        <v>1</v>
      </c>
      <c r="H84" s="3">
        <f>Seiziemes!J16</f>
        <v>0</v>
      </c>
      <c r="I84" s="3">
        <f>Seiziemes!K16</f>
        <v>0</v>
      </c>
      <c r="J84" s="4"/>
    </row>
    <row r="85" spans="1:10" ht="13" x14ac:dyDescent="0.3">
      <c r="A85" s="139">
        <v>46204.75</v>
      </c>
      <c r="B85" s="64"/>
      <c r="C85" s="5"/>
      <c r="D85" s="65"/>
      <c r="E85" s="10">
        <v>1</v>
      </c>
      <c r="F85" s="25">
        <v>1</v>
      </c>
      <c r="G85" s="32">
        <v>1</v>
      </c>
      <c r="H85" s="105">
        <f>Seiziemes!J17</f>
        <v>0</v>
      </c>
      <c r="I85" s="106">
        <f>Seiziemes!K17</f>
        <v>0</v>
      </c>
      <c r="J85" s="7"/>
    </row>
    <row r="86" spans="1:10" ht="13" x14ac:dyDescent="0.3">
      <c r="A86" s="139">
        <v>46204.916666666664</v>
      </c>
      <c r="B86" s="72"/>
      <c r="C86" s="73"/>
      <c r="D86" s="74"/>
      <c r="E86" s="81">
        <v>1</v>
      </c>
      <c r="F86" s="82">
        <v>1</v>
      </c>
      <c r="G86" s="83">
        <v>1</v>
      </c>
      <c r="H86" s="103">
        <f>Seiziemes!J18</f>
        <v>0</v>
      </c>
      <c r="I86" s="104">
        <f>Seiziemes!K18</f>
        <v>0</v>
      </c>
      <c r="J86" s="85"/>
    </row>
    <row r="87" spans="1:10" ht="13" x14ac:dyDescent="0.3">
      <c r="A87" s="139">
        <v>46205.083333333336</v>
      </c>
      <c r="B87" s="64"/>
      <c r="C87" s="5"/>
      <c r="D87" s="65"/>
      <c r="E87" s="10">
        <v>1</v>
      </c>
      <c r="F87" s="25">
        <v>1</v>
      </c>
      <c r="G87" s="32">
        <v>1</v>
      </c>
      <c r="H87" s="6">
        <f>Seiziemes!J19</f>
        <v>0</v>
      </c>
      <c r="I87" s="6">
        <f>Seiziemes!K19</f>
        <v>0</v>
      </c>
      <c r="J87" s="7"/>
    </row>
    <row r="88" spans="1:10" ht="13" x14ac:dyDescent="0.3">
      <c r="A88" s="139">
        <v>46205.875</v>
      </c>
      <c r="B88" s="72"/>
      <c r="C88" s="73"/>
      <c r="D88" s="74"/>
      <c r="E88" s="10">
        <v>1</v>
      </c>
      <c r="F88" s="25">
        <v>1</v>
      </c>
      <c r="G88" s="32">
        <v>1</v>
      </c>
      <c r="H88" s="3">
        <f>Seiziemes!J20</f>
        <v>0</v>
      </c>
      <c r="I88" s="3">
        <f>Seiziemes!K20</f>
        <v>0</v>
      </c>
      <c r="J88" s="4"/>
    </row>
    <row r="89" spans="1:10" ht="13" x14ac:dyDescent="0.3">
      <c r="A89" s="139">
        <v>46206.041666666664</v>
      </c>
      <c r="B89" s="64"/>
      <c r="C89" s="5"/>
      <c r="D89" s="65"/>
      <c r="E89" s="10">
        <v>1</v>
      </c>
      <c r="F89" s="25">
        <v>1</v>
      </c>
      <c r="G89" s="32">
        <v>1</v>
      </c>
      <c r="H89" s="6">
        <f>Seiziemes!J21</f>
        <v>0</v>
      </c>
      <c r="I89" s="6">
        <f>Seiziemes!K21</f>
        <v>0</v>
      </c>
      <c r="J89" s="7"/>
    </row>
    <row r="90" spans="1:10" ht="13" x14ac:dyDescent="0.3">
      <c r="A90" s="139">
        <v>46206.208333333336</v>
      </c>
      <c r="B90" s="72"/>
      <c r="C90" s="73"/>
      <c r="D90" s="74"/>
      <c r="E90" s="10">
        <v>1</v>
      </c>
      <c r="F90" s="25">
        <v>1</v>
      </c>
      <c r="G90" s="32">
        <v>1</v>
      </c>
      <c r="H90" s="3">
        <f>Seiziemes!J22</f>
        <v>0</v>
      </c>
      <c r="I90" s="3">
        <f>Seiziemes!K22</f>
        <v>0</v>
      </c>
      <c r="J90" s="4"/>
    </row>
    <row r="91" spans="1:10" ht="13" x14ac:dyDescent="0.3">
      <c r="A91" s="139">
        <v>46206.833333333336</v>
      </c>
      <c r="B91" s="64"/>
      <c r="C91" s="5"/>
      <c r="D91" s="65"/>
      <c r="E91" s="43">
        <v>1</v>
      </c>
      <c r="F91" s="44">
        <v>1</v>
      </c>
      <c r="G91" s="45">
        <v>1</v>
      </c>
      <c r="H91" s="6">
        <f>Seiziemes!J23</f>
        <v>0</v>
      </c>
      <c r="I91" s="6">
        <f>Seiziemes!K23</f>
        <v>0</v>
      </c>
      <c r="J91" s="11"/>
    </row>
    <row r="92" spans="1:10" ht="13" x14ac:dyDescent="0.3">
      <c r="A92" s="139">
        <v>46207</v>
      </c>
      <c r="B92" s="72"/>
      <c r="C92" s="73"/>
      <c r="D92" s="74"/>
      <c r="E92" s="10">
        <v>1</v>
      </c>
      <c r="F92" s="25">
        <v>1</v>
      </c>
      <c r="G92" s="32">
        <v>1</v>
      </c>
      <c r="H92" s="3">
        <f>Seiziemes!J24</f>
        <v>0</v>
      </c>
      <c r="I92" s="3">
        <f>Seiziemes!K24</f>
        <v>0</v>
      </c>
      <c r="J92" s="4"/>
    </row>
    <row r="93" spans="1:10" ht="13.5" thickBot="1" x14ac:dyDescent="0.35">
      <c r="A93" s="139">
        <v>46207.145833333336</v>
      </c>
      <c r="B93" s="64"/>
      <c r="C93" s="5"/>
      <c r="D93" s="65"/>
      <c r="E93" s="38">
        <v>1</v>
      </c>
      <c r="F93" s="39">
        <v>1</v>
      </c>
      <c r="G93" s="40">
        <v>1</v>
      </c>
      <c r="H93" s="54">
        <f>Seiziemes!J25</f>
        <v>0</v>
      </c>
      <c r="I93" s="55">
        <f>Seiziemes!K25</f>
        <v>0</v>
      </c>
      <c r="J93" s="42"/>
    </row>
    <row r="94" spans="1:10" ht="13.5" thickTop="1" x14ac:dyDescent="0.3">
      <c r="A94" s="139">
        <v>46207.791666666664</v>
      </c>
      <c r="B94" s="61" t="s">
        <v>5</v>
      </c>
      <c r="C94" s="62"/>
      <c r="D94" s="63"/>
      <c r="E94" s="15">
        <v>1</v>
      </c>
      <c r="F94" s="24">
        <v>1</v>
      </c>
      <c r="G94" s="31">
        <v>1</v>
      </c>
      <c r="H94" s="56"/>
      <c r="I94" s="57"/>
      <c r="J94" s="13"/>
    </row>
    <row r="95" spans="1:10" ht="13" x14ac:dyDescent="0.3">
      <c r="A95" s="139">
        <v>46207.958333333336</v>
      </c>
      <c r="B95" s="64" t="s">
        <v>6</v>
      </c>
      <c r="C95" s="5"/>
      <c r="D95" s="65"/>
      <c r="E95" s="10">
        <v>1</v>
      </c>
      <c r="F95" s="25">
        <v>1</v>
      </c>
      <c r="G95" s="32">
        <v>1</v>
      </c>
      <c r="H95" s="6"/>
      <c r="I95" s="6"/>
      <c r="J95" s="7"/>
    </row>
    <row r="96" spans="1:10" ht="13" x14ac:dyDescent="0.3">
      <c r="A96" s="139">
        <v>46208.916666666664</v>
      </c>
      <c r="B96" s="72" t="s">
        <v>7</v>
      </c>
      <c r="C96" s="73"/>
      <c r="D96" s="74"/>
      <c r="E96" s="10">
        <v>1</v>
      </c>
      <c r="F96" s="25">
        <v>1</v>
      </c>
      <c r="G96" s="32">
        <v>1</v>
      </c>
      <c r="H96" s="3"/>
      <c r="I96" s="3"/>
      <c r="J96" s="4"/>
    </row>
    <row r="97" spans="1:10" ht="13" x14ac:dyDescent="0.3">
      <c r="A97" s="139">
        <v>46209.083333333336</v>
      </c>
      <c r="B97" s="64" t="s">
        <v>8</v>
      </c>
      <c r="C97" s="5"/>
      <c r="D97" s="65"/>
      <c r="E97" s="10">
        <v>1</v>
      </c>
      <c r="F97" s="25">
        <v>1</v>
      </c>
      <c r="G97" s="32">
        <v>1</v>
      </c>
      <c r="H97" s="6"/>
      <c r="I97" s="6"/>
      <c r="J97" s="7"/>
    </row>
    <row r="98" spans="1:10" ht="13" x14ac:dyDescent="0.3">
      <c r="A98" s="139">
        <v>46209.875</v>
      </c>
      <c r="B98" s="72" t="s">
        <v>9</v>
      </c>
      <c r="C98" s="73"/>
      <c r="D98" s="74"/>
      <c r="E98" s="10">
        <v>1</v>
      </c>
      <c r="F98" s="25">
        <v>1</v>
      </c>
      <c r="G98" s="32">
        <v>1</v>
      </c>
      <c r="H98" s="3"/>
      <c r="I98" s="3"/>
      <c r="J98" s="4"/>
    </row>
    <row r="99" spans="1:10" ht="13" x14ac:dyDescent="0.3">
      <c r="A99" s="139">
        <v>46210.083333333336</v>
      </c>
      <c r="B99" s="64" t="s">
        <v>10</v>
      </c>
      <c r="C99" s="5"/>
      <c r="D99" s="65"/>
      <c r="E99" s="43">
        <v>1</v>
      </c>
      <c r="F99" s="44">
        <v>1</v>
      </c>
      <c r="G99" s="45">
        <v>1</v>
      </c>
      <c r="H99" s="6"/>
      <c r="I99" s="6"/>
      <c r="J99" s="11"/>
    </row>
    <row r="100" spans="1:10" ht="13" x14ac:dyDescent="0.3">
      <c r="A100" s="139">
        <v>46210.75</v>
      </c>
      <c r="B100" s="72" t="s">
        <v>11</v>
      </c>
      <c r="C100" s="73"/>
      <c r="D100" s="74"/>
      <c r="E100" s="10">
        <v>1</v>
      </c>
      <c r="F100" s="25">
        <v>1</v>
      </c>
      <c r="G100" s="32">
        <v>1</v>
      </c>
      <c r="H100" s="3"/>
      <c r="I100" s="3"/>
      <c r="J100" s="4"/>
    </row>
    <row r="101" spans="1:10" ht="13.5" thickBot="1" x14ac:dyDescent="0.35">
      <c r="A101" s="139">
        <v>46210.916666666664</v>
      </c>
      <c r="B101" s="64" t="s">
        <v>12</v>
      </c>
      <c r="C101" s="5"/>
      <c r="D101" s="65"/>
      <c r="E101" s="38">
        <v>1</v>
      </c>
      <c r="F101" s="39">
        <v>1</v>
      </c>
      <c r="G101" s="40">
        <v>1</v>
      </c>
      <c r="H101" s="54"/>
      <c r="I101" s="55"/>
      <c r="J101" s="42"/>
    </row>
    <row r="102" spans="1:10" ht="13.5" thickTop="1" x14ac:dyDescent="0.3">
      <c r="A102" s="139">
        <v>46212.916666666664</v>
      </c>
      <c r="B102" s="61" t="s">
        <v>13</v>
      </c>
      <c r="C102" s="62"/>
      <c r="D102" s="63"/>
      <c r="E102" s="15">
        <v>1</v>
      </c>
      <c r="F102" s="24">
        <v>1</v>
      </c>
      <c r="G102" s="31">
        <v>1</v>
      </c>
      <c r="H102" s="12"/>
      <c r="I102" s="12"/>
      <c r="J102" s="13"/>
    </row>
    <row r="103" spans="1:10" ht="13" x14ac:dyDescent="0.3">
      <c r="A103" s="139">
        <v>46213.875</v>
      </c>
      <c r="B103" s="64" t="s">
        <v>14</v>
      </c>
      <c r="C103" s="5"/>
      <c r="D103" s="65"/>
      <c r="E103" s="10">
        <v>1</v>
      </c>
      <c r="F103" s="25">
        <v>1</v>
      </c>
      <c r="G103" s="32">
        <v>1</v>
      </c>
      <c r="H103" s="6"/>
      <c r="I103" s="6"/>
      <c r="J103" s="7"/>
    </row>
    <row r="104" spans="1:10" ht="13" x14ac:dyDescent="0.3">
      <c r="A104" s="139">
        <v>46214.958333333336</v>
      </c>
      <c r="B104" s="72" t="s">
        <v>15</v>
      </c>
      <c r="C104" s="73"/>
      <c r="D104" s="74"/>
      <c r="E104" s="10">
        <v>1</v>
      </c>
      <c r="F104" s="25">
        <v>1</v>
      </c>
      <c r="G104" s="32">
        <v>1</v>
      </c>
      <c r="H104" s="3"/>
      <c r="I104" s="3"/>
      <c r="J104" s="4"/>
    </row>
    <row r="105" spans="1:10" ht="13.5" thickBot="1" x14ac:dyDescent="0.35">
      <c r="A105" s="139">
        <v>46215.125</v>
      </c>
      <c r="B105" s="70" t="s">
        <v>16</v>
      </c>
      <c r="C105" s="8"/>
      <c r="D105" s="71"/>
      <c r="E105" s="38">
        <v>1</v>
      </c>
      <c r="F105" s="39">
        <v>1</v>
      </c>
      <c r="G105" s="40">
        <v>1</v>
      </c>
      <c r="H105" s="41"/>
      <c r="I105" s="41"/>
      <c r="J105" s="42"/>
    </row>
    <row r="106" spans="1:10" ht="13.5" thickTop="1" x14ac:dyDescent="0.3">
      <c r="A106" s="139">
        <v>46217.875</v>
      </c>
      <c r="B106" s="61" t="s">
        <v>17</v>
      </c>
      <c r="C106" s="62"/>
      <c r="D106" s="63"/>
      <c r="E106" s="15">
        <v>1</v>
      </c>
      <c r="F106" s="24">
        <v>1</v>
      </c>
      <c r="G106" s="31">
        <v>1</v>
      </c>
      <c r="H106" s="12"/>
      <c r="I106" s="12"/>
      <c r="J106" s="13"/>
    </row>
    <row r="107" spans="1:10" ht="13.5" thickBot="1" x14ac:dyDescent="0.35">
      <c r="A107" s="139">
        <v>46218.875</v>
      </c>
      <c r="B107" s="75" t="s">
        <v>18</v>
      </c>
      <c r="C107" s="76"/>
      <c r="D107" s="77"/>
      <c r="E107" s="43">
        <v>1</v>
      </c>
      <c r="F107" s="44">
        <v>1</v>
      </c>
      <c r="G107" s="45">
        <v>1</v>
      </c>
      <c r="H107" s="9"/>
      <c r="I107" s="9"/>
      <c r="J107" s="11"/>
    </row>
    <row r="108" spans="1:10" ht="14" thickTop="1" thickBot="1" x14ac:dyDescent="0.35">
      <c r="A108" s="139">
        <v>46221.958333333336</v>
      </c>
      <c r="B108" s="91" t="s">
        <v>67</v>
      </c>
      <c r="C108" s="92"/>
      <c r="D108" s="93"/>
      <c r="E108" s="87">
        <v>1</v>
      </c>
      <c r="F108" s="88">
        <v>1</v>
      </c>
      <c r="G108" s="89">
        <v>1</v>
      </c>
      <c r="H108" s="94"/>
      <c r="I108" s="94"/>
      <c r="J108" s="90"/>
    </row>
    <row r="109" spans="1:10" ht="14" thickTop="1" thickBot="1" x14ac:dyDescent="0.35">
      <c r="A109" s="139">
        <v>46222.875</v>
      </c>
      <c r="B109" s="78" t="s">
        <v>0</v>
      </c>
      <c r="C109" s="79"/>
      <c r="D109" s="80"/>
      <c r="E109" s="47">
        <v>1</v>
      </c>
      <c r="F109" s="48">
        <v>1</v>
      </c>
      <c r="G109" s="49">
        <v>1</v>
      </c>
      <c r="H109" s="50"/>
      <c r="I109" s="50"/>
      <c r="J109" s="51"/>
    </row>
    <row r="110" spans="1:10" ht="13" thickTop="1" x14ac:dyDescent="0.25">
      <c r="B110" s="107" t="s">
        <v>64</v>
      </c>
      <c r="C110" s="108" t="s">
        <v>68</v>
      </c>
      <c r="D110" s="109"/>
      <c r="E110" s="110"/>
      <c r="F110" s="110"/>
      <c r="G110" s="110"/>
      <c r="H110" s="111"/>
      <c r="I110" s="111"/>
      <c r="J110" s="112"/>
    </row>
    <row r="111" spans="1:10" x14ac:dyDescent="0.25">
      <c r="B111" s="95"/>
      <c r="C111" s="96"/>
      <c r="D111" s="97"/>
      <c r="E111" s="94"/>
      <c r="F111" s="94"/>
      <c r="G111" s="94"/>
      <c r="H111" s="113"/>
      <c r="I111" s="113"/>
      <c r="J111" s="114"/>
    </row>
    <row r="112" spans="1:10" x14ac:dyDescent="0.25">
      <c r="B112" s="95"/>
      <c r="C112" s="96"/>
      <c r="D112" s="97"/>
      <c r="E112" s="94"/>
      <c r="F112" s="94"/>
      <c r="G112" s="94"/>
      <c r="H112" s="113"/>
      <c r="I112" s="113"/>
      <c r="J112" s="114"/>
    </row>
    <row r="113" spans="2:10" x14ac:dyDescent="0.25">
      <c r="B113" s="95"/>
      <c r="C113" s="96"/>
      <c r="D113" s="97"/>
      <c r="E113" s="94"/>
      <c r="F113" s="94"/>
      <c r="G113" s="94"/>
      <c r="H113" s="113"/>
      <c r="I113" s="113"/>
      <c r="J113" s="114"/>
    </row>
    <row r="114" spans="2:10" x14ac:dyDescent="0.25">
      <c r="B114" s="95"/>
      <c r="C114" s="96"/>
      <c r="D114" s="97"/>
      <c r="E114" s="94"/>
      <c r="F114" s="94"/>
      <c r="G114" s="94"/>
      <c r="H114" s="113"/>
      <c r="I114" s="113"/>
      <c r="J114" s="114"/>
    </row>
    <row r="115" spans="2:10" x14ac:dyDescent="0.25">
      <c r="B115" s="95"/>
      <c r="C115" s="96"/>
      <c r="D115" s="97"/>
      <c r="E115" s="94"/>
      <c r="F115" s="94"/>
      <c r="G115" s="94"/>
      <c r="H115" s="113"/>
      <c r="I115" s="113"/>
      <c r="J115" s="114"/>
    </row>
    <row r="116" spans="2:10" x14ac:dyDescent="0.25">
      <c r="B116" s="95"/>
      <c r="C116" s="96"/>
      <c r="D116" s="97"/>
      <c r="E116" s="94"/>
      <c r="F116" s="94"/>
      <c r="G116" s="94"/>
      <c r="H116" s="113"/>
      <c r="I116" s="113"/>
      <c r="J116" s="114"/>
    </row>
    <row r="117" spans="2:10" x14ac:dyDescent="0.25">
      <c r="B117" s="95"/>
      <c r="C117" s="96"/>
      <c r="D117" s="97"/>
      <c r="E117" s="94"/>
      <c r="F117" s="94"/>
      <c r="G117" s="94"/>
      <c r="H117" s="113"/>
      <c r="I117" s="113"/>
      <c r="J117" s="114"/>
    </row>
    <row r="118" spans="2:10" x14ac:dyDescent="0.25">
      <c r="B118" s="95"/>
      <c r="C118" s="96"/>
      <c r="D118" s="97"/>
      <c r="E118" s="94"/>
      <c r="F118" s="94"/>
      <c r="G118" s="94"/>
      <c r="H118" s="113"/>
      <c r="I118" s="113"/>
      <c r="J118" s="114"/>
    </row>
    <row r="119" spans="2:10" x14ac:dyDescent="0.25">
      <c r="B119" s="95"/>
      <c r="C119" s="96"/>
      <c r="D119" s="97"/>
      <c r="E119" s="94"/>
      <c r="F119" s="94"/>
      <c r="G119" s="94"/>
      <c r="H119" s="113"/>
      <c r="I119" s="113"/>
      <c r="J119" s="114"/>
    </row>
    <row r="120" spans="2:10" x14ac:dyDescent="0.25">
      <c r="B120" s="95"/>
      <c r="C120" s="96"/>
      <c r="D120" s="97"/>
      <c r="E120" s="94"/>
      <c r="F120" s="94"/>
      <c r="G120" s="94"/>
      <c r="H120" s="113"/>
      <c r="I120" s="113"/>
      <c r="J120" s="114"/>
    </row>
    <row r="121" spans="2:10" x14ac:dyDescent="0.25">
      <c r="B121" s="95"/>
      <c r="C121" s="96"/>
      <c r="D121" s="97"/>
      <c r="E121" s="94"/>
      <c r="F121" s="94"/>
      <c r="G121" s="94"/>
      <c r="H121" s="113"/>
      <c r="I121" s="113"/>
      <c r="J121" s="114"/>
    </row>
    <row r="122" spans="2:10" x14ac:dyDescent="0.25">
      <c r="B122" s="95"/>
      <c r="C122" s="96"/>
      <c r="D122" s="97"/>
      <c r="E122" s="94"/>
      <c r="F122" s="94"/>
      <c r="G122" s="94"/>
      <c r="H122" s="113"/>
      <c r="I122" s="113"/>
      <c r="J122" s="114"/>
    </row>
    <row r="123" spans="2:10" x14ac:dyDescent="0.25">
      <c r="B123" s="95"/>
      <c r="C123" s="96"/>
      <c r="D123" s="97"/>
      <c r="E123" s="94"/>
      <c r="F123" s="94"/>
      <c r="G123" s="94"/>
      <c r="H123" s="113"/>
      <c r="I123" s="113"/>
      <c r="J123" s="114"/>
    </row>
    <row r="124" spans="2:10" x14ac:dyDescent="0.25">
      <c r="B124" s="95"/>
      <c r="C124" s="96"/>
      <c r="D124" s="97"/>
      <c r="E124" s="94"/>
      <c r="F124" s="94"/>
      <c r="G124" s="94"/>
      <c r="H124" s="113"/>
      <c r="I124" s="113"/>
      <c r="J124" s="114"/>
    </row>
    <row r="125" spans="2:10" x14ac:dyDescent="0.25">
      <c r="B125" s="95"/>
      <c r="C125" s="96"/>
      <c r="D125" s="97"/>
      <c r="E125" s="94"/>
      <c r="F125" s="94"/>
      <c r="G125" s="94"/>
      <c r="H125" s="113"/>
      <c r="I125" s="113"/>
      <c r="J125" s="114"/>
    </row>
    <row r="126" spans="2:10" x14ac:dyDescent="0.25">
      <c r="B126" s="95"/>
      <c r="C126" s="96"/>
      <c r="D126" s="97"/>
      <c r="E126" s="94"/>
      <c r="F126" s="94"/>
      <c r="G126" s="94"/>
      <c r="H126" s="113"/>
      <c r="I126" s="113"/>
      <c r="J126" s="114"/>
    </row>
    <row r="127" spans="2:10" x14ac:dyDescent="0.25">
      <c r="B127" s="95"/>
      <c r="C127" s="96"/>
      <c r="D127" s="97"/>
      <c r="E127" s="94"/>
      <c r="F127" s="94"/>
      <c r="G127" s="94"/>
      <c r="H127" s="113"/>
      <c r="I127" s="113"/>
      <c r="J127" s="114"/>
    </row>
    <row r="128" spans="2:10" x14ac:dyDescent="0.25">
      <c r="B128" s="95"/>
      <c r="C128" s="96"/>
      <c r="D128" s="97"/>
      <c r="E128" s="94"/>
      <c r="F128" s="94"/>
      <c r="G128" s="94"/>
      <c r="H128" s="113"/>
      <c r="I128" s="113"/>
      <c r="J128" s="114"/>
    </row>
    <row r="129" spans="2:10" x14ac:dyDescent="0.25">
      <c r="B129" s="95"/>
      <c r="C129" s="96"/>
      <c r="D129" s="97"/>
      <c r="E129" s="94"/>
      <c r="F129" s="94"/>
      <c r="G129" s="94"/>
      <c r="H129" s="113"/>
      <c r="I129" s="113"/>
      <c r="J129" s="114"/>
    </row>
    <row r="130" spans="2:10" x14ac:dyDescent="0.25">
      <c r="B130" s="95"/>
      <c r="C130" s="96"/>
      <c r="D130" s="97"/>
      <c r="E130" s="94"/>
      <c r="F130" s="94"/>
      <c r="G130" s="94"/>
      <c r="H130" s="113"/>
      <c r="I130" s="113"/>
      <c r="J130" s="114"/>
    </row>
    <row r="131" spans="2:10" x14ac:dyDescent="0.25">
      <c r="B131" s="95"/>
      <c r="C131" s="96"/>
      <c r="D131" s="97"/>
      <c r="E131" s="94"/>
      <c r="F131" s="94"/>
      <c r="G131" s="94"/>
      <c r="H131" s="113"/>
      <c r="I131" s="113"/>
      <c r="J131" s="114"/>
    </row>
    <row r="132" spans="2:10" x14ac:dyDescent="0.25">
      <c r="B132" s="95"/>
      <c r="C132" s="96"/>
      <c r="D132" s="97"/>
      <c r="E132" s="94"/>
      <c r="F132" s="94"/>
      <c r="G132" s="94"/>
      <c r="H132" s="113"/>
      <c r="I132" s="113"/>
      <c r="J132" s="114"/>
    </row>
    <row r="133" spans="2:10" x14ac:dyDescent="0.25">
      <c r="B133" s="95"/>
      <c r="C133" s="96"/>
      <c r="D133" s="97"/>
      <c r="E133" s="94"/>
      <c r="F133" s="94"/>
      <c r="G133" s="94"/>
      <c r="H133" s="113"/>
      <c r="I133" s="113"/>
      <c r="J133" s="114"/>
    </row>
    <row r="134" spans="2:10" x14ac:dyDescent="0.25">
      <c r="B134" s="95"/>
      <c r="C134" s="96"/>
      <c r="D134" s="97"/>
      <c r="E134" s="94"/>
      <c r="F134" s="94"/>
      <c r="G134" s="94"/>
      <c r="H134" s="113"/>
      <c r="I134" s="113"/>
      <c r="J134" s="114"/>
    </row>
    <row r="135" spans="2:10" x14ac:dyDescent="0.25">
      <c r="B135" s="95"/>
      <c r="C135" s="96"/>
      <c r="D135" s="97"/>
      <c r="E135" s="94"/>
      <c r="F135" s="94"/>
      <c r="G135" s="94"/>
      <c r="H135" s="113"/>
      <c r="I135" s="113"/>
      <c r="J135" s="114"/>
    </row>
    <row r="136" spans="2:10" x14ac:dyDescent="0.25">
      <c r="B136" s="95"/>
      <c r="C136" s="96"/>
      <c r="D136" s="97"/>
      <c r="E136" s="94"/>
      <c r="F136" s="94"/>
      <c r="G136" s="94"/>
      <c r="H136" s="113"/>
      <c r="I136" s="113"/>
      <c r="J136" s="114"/>
    </row>
    <row r="137" spans="2:10" x14ac:dyDescent="0.25">
      <c r="B137" s="95"/>
      <c r="C137" s="96"/>
      <c r="D137" s="97"/>
      <c r="E137" s="94"/>
      <c r="F137" s="94"/>
      <c r="G137" s="94"/>
      <c r="H137" s="113"/>
      <c r="I137" s="113"/>
      <c r="J137" s="114"/>
    </row>
    <row r="138" spans="2:10" x14ac:dyDescent="0.25">
      <c r="B138" s="95"/>
      <c r="C138" s="96"/>
      <c r="D138" s="97"/>
      <c r="E138" s="94"/>
      <c r="F138" s="94"/>
      <c r="G138" s="94"/>
      <c r="H138" s="113"/>
      <c r="I138" s="113"/>
      <c r="J138" s="114"/>
    </row>
    <row r="139" spans="2:10" x14ac:dyDescent="0.25">
      <c r="B139" s="95"/>
      <c r="C139" s="96"/>
      <c r="D139" s="97"/>
      <c r="E139" s="94"/>
      <c r="F139" s="94"/>
      <c r="G139" s="94"/>
      <c r="H139" s="113"/>
      <c r="I139" s="113"/>
      <c r="J139" s="114"/>
    </row>
    <row r="140" spans="2:10" x14ac:dyDescent="0.25">
      <c r="B140" s="95"/>
      <c r="C140" s="96"/>
      <c r="D140" s="97"/>
      <c r="E140" s="94"/>
      <c r="F140" s="94"/>
      <c r="G140" s="94"/>
      <c r="H140" s="113"/>
      <c r="I140" s="113"/>
      <c r="J140" s="114"/>
    </row>
    <row r="141" spans="2:10" ht="13" thickBot="1" x14ac:dyDescent="0.3">
      <c r="B141" s="95"/>
      <c r="C141" s="96"/>
      <c r="D141" s="97"/>
      <c r="E141" s="94"/>
      <c r="F141" s="94"/>
      <c r="G141" s="94"/>
      <c r="H141" s="113"/>
      <c r="I141" s="113"/>
      <c r="J141" s="114"/>
    </row>
    <row r="142" spans="2:10" ht="13" x14ac:dyDescent="0.3">
      <c r="B142" s="119" t="s">
        <v>69</v>
      </c>
      <c r="C142" s="120" t="s">
        <v>70</v>
      </c>
      <c r="D142" s="121"/>
      <c r="E142" s="122"/>
      <c r="F142" s="122"/>
      <c r="G142" s="122"/>
      <c r="H142" s="123"/>
      <c r="I142" s="123"/>
      <c r="J142" s="124"/>
    </row>
    <row r="143" spans="2:10" ht="13" x14ac:dyDescent="0.3">
      <c r="B143" s="98"/>
      <c r="C143" s="99"/>
      <c r="D143" s="97"/>
      <c r="E143" s="94"/>
      <c r="F143" s="94"/>
      <c r="G143" s="94"/>
      <c r="H143" s="113"/>
      <c r="I143" s="113"/>
      <c r="J143" s="114"/>
    </row>
    <row r="144" spans="2:10" ht="13" x14ac:dyDescent="0.3">
      <c r="B144" s="98"/>
      <c r="C144" s="99"/>
      <c r="D144" s="97"/>
      <c r="E144" s="94"/>
      <c r="F144" s="94"/>
      <c r="G144" s="94"/>
      <c r="H144" s="113"/>
      <c r="I144" s="113"/>
      <c r="J144" s="114"/>
    </row>
    <row r="145" spans="2:10" ht="13" x14ac:dyDescent="0.3">
      <c r="B145" s="98"/>
      <c r="C145" s="99"/>
      <c r="D145" s="97"/>
      <c r="E145" s="94"/>
      <c r="F145" s="94"/>
      <c r="G145" s="94"/>
      <c r="H145" s="113"/>
      <c r="I145" s="113"/>
      <c r="J145" s="114"/>
    </row>
    <row r="146" spans="2:10" ht="13" x14ac:dyDescent="0.3">
      <c r="B146" s="98"/>
      <c r="C146" s="99"/>
      <c r="D146" s="97"/>
      <c r="E146" s="94"/>
      <c r="F146" s="94"/>
      <c r="G146" s="94"/>
      <c r="H146" s="113"/>
      <c r="I146" s="113"/>
      <c r="J146" s="114"/>
    </row>
    <row r="147" spans="2:10" ht="13" x14ac:dyDescent="0.3">
      <c r="B147" s="98"/>
      <c r="C147" s="99"/>
      <c r="D147" s="97"/>
      <c r="E147" s="94"/>
      <c r="F147" s="94"/>
      <c r="G147" s="94"/>
      <c r="H147" s="113"/>
      <c r="I147" s="113"/>
      <c r="J147" s="114"/>
    </row>
    <row r="148" spans="2:10" ht="13" x14ac:dyDescent="0.3">
      <c r="B148" s="98"/>
      <c r="C148" s="99"/>
      <c r="D148" s="97"/>
      <c r="E148" s="94"/>
      <c r="F148" s="94"/>
      <c r="G148" s="94"/>
      <c r="H148" s="113"/>
      <c r="I148" s="113"/>
      <c r="J148" s="114"/>
    </row>
    <row r="149" spans="2:10" ht="13" x14ac:dyDescent="0.3">
      <c r="B149" s="98"/>
      <c r="C149" s="99"/>
      <c r="D149" s="97"/>
      <c r="E149" s="94"/>
      <c r="F149" s="94"/>
      <c r="G149" s="94"/>
      <c r="H149" s="113"/>
      <c r="I149" s="113"/>
      <c r="J149" s="114"/>
    </row>
    <row r="150" spans="2:10" ht="13" x14ac:dyDescent="0.3">
      <c r="B150" s="98"/>
      <c r="C150" s="99"/>
      <c r="D150" s="97"/>
      <c r="E150" s="94"/>
      <c r="F150" s="94"/>
      <c r="G150" s="94"/>
      <c r="H150" s="113"/>
      <c r="I150" s="113"/>
      <c r="J150" s="114"/>
    </row>
    <row r="151" spans="2:10" ht="13" x14ac:dyDescent="0.3">
      <c r="B151" s="98"/>
      <c r="C151" s="99"/>
      <c r="D151" s="97"/>
      <c r="E151" s="94"/>
      <c r="F151" s="94"/>
      <c r="G151" s="94"/>
      <c r="H151" s="113"/>
      <c r="I151" s="113"/>
      <c r="J151" s="114"/>
    </row>
    <row r="152" spans="2:10" ht="13" x14ac:dyDescent="0.3">
      <c r="B152" s="98"/>
      <c r="C152" s="99"/>
      <c r="D152" s="97"/>
      <c r="E152" s="94"/>
      <c r="F152" s="94"/>
      <c r="G152" s="94"/>
      <c r="H152" s="113"/>
      <c r="I152" s="113"/>
      <c r="J152" s="114"/>
    </row>
    <row r="153" spans="2:10" ht="13" x14ac:dyDescent="0.3">
      <c r="B153" s="98"/>
      <c r="C153" s="99"/>
      <c r="D153" s="97"/>
      <c r="E153" s="94"/>
      <c r="F153" s="94"/>
      <c r="G153" s="94"/>
      <c r="H153" s="113"/>
      <c r="I153" s="113"/>
      <c r="J153" s="114"/>
    </row>
    <row r="154" spans="2:10" ht="13" x14ac:dyDescent="0.3">
      <c r="B154" s="98"/>
      <c r="C154" s="99"/>
      <c r="D154" s="97"/>
      <c r="E154" s="94"/>
      <c r="F154" s="94"/>
      <c r="G154" s="94"/>
      <c r="H154" s="113"/>
      <c r="I154" s="113"/>
      <c r="J154" s="114"/>
    </row>
    <row r="155" spans="2:10" ht="13" x14ac:dyDescent="0.3">
      <c r="B155" s="98"/>
      <c r="C155" s="99"/>
      <c r="D155" s="97"/>
      <c r="E155" s="94"/>
      <c r="F155" s="94"/>
      <c r="G155" s="94"/>
      <c r="H155" s="113"/>
      <c r="I155" s="113"/>
      <c r="J155" s="114"/>
    </row>
    <row r="156" spans="2:10" ht="13" x14ac:dyDescent="0.3">
      <c r="B156" s="98"/>
      <c r="C156" s="99"/>
      <c r="D156" s="97"/>
      <c r="E156" s="94"/>
      <c r="F156" s="94"/>
      <c r="G156" s="94"/>
      <c r="H156" s="113"/>
      <c r="I156" s="113"/>
      <c r="J156" s="114"/>
    </row>
    <row r="157" spans="2:10" ht="13.5" thickBot="1" x14ac:dyDescent="0.35">
      <c r="B157" s="125"/>
      <c r="C157" s="101"/>
      <c r="D157" s="115"/>
      <c r="E157" s="116"/>
      <c r="F157" s="116"/>
      <c r="G157" s="116"/>
      <c r="H157" s="117"/>
      <c r="I157" s="117"/>
      <c r="J157" s="118"/>
    </row>
    <row r="158" spans="2:10" ht="13" x14ac:dyDescent="0.3">
      <c r="B158" s="119" t="s">
        <v>71</v>
      </c>
      <c r="C158" s="120" t="s">
        <v>72</v>
      </c>
      <c r="D158" s="121"/>
      <c r="E158" s="122"/>
      <c r="F158" s="122"/>
      <c r="G158" s="122"/>
      <c r="H158" s="123"/>
      <c r="I158" s="123"/>
      <c r="J158" s="124"/>
    </row>
    <row r="159" spans="2:10" ht="13" x14ac:dyDescent="0.3">
      <c r="B159" s="98"/>
      <c r="C159" s="99"/>
      <c r="D159" s="97"/>
      <c r="E159" s="94"/>
      <c r="F159" s="94"/>
      <c r="G159" s="94"/>
      <c r="H159" s="113"/>
      <c r="I159" s="113"/>
      <c r="J159" s="114"/>
    </row>
    <row r="160" spans="2:10" ht="13" x14ac:dyDescent="0.3">
      <c r="B160" s="98"/>
      <c r="C160" s="99"/>
      <c r="D160" s="97"/>
      <c r="E160" s="94"/>
      <c r="F160" s="94"/>
      <c r="G160" s="94"/>
      <c r="H160" s="113"/>
      <c r="I160" s="113"/>
      <c r="J160" s="114"/>
    </row>
    <row r="161" spans="2:10" ht="13" x14ac:dyDescent="0.3">
      <c r="B161" s="98"/>
      <c r="C161" s="99"/>
      <c r="D161" s="97"/>
      <c r="E161" s="94"/>
      <c r="F161" s="94"/>
      <c r="G161" s="94"/>
      <c r="H161" s="113"/>
      <c r="I161" s="113"/>
      <c r="J161" s="114"/>
    </row>
    <row r="162" spans="2:10" ht="13" x14ac:dyDescent="0.3">
      <c r="B162" s="98"/>
      <c r="C162" s="99"/>
      <c r="D162" s="97"/>
      <c r="E162" s="94"/>
      <c r="F162" s="94"/>
      <c r="G162" s="94"/>
      <c r="H162" s="113"/>
      <c r="I162" s="113"/>
      <c r="J162" s="114"/>
    </row>
    <row r="163" spans="2:10" ht="13" x14ac:dyDescent="0.3">
      <c r="B163" s="98"/>
      <c r="C163" s="99"/>
      <c r="D163" s="97"/>
      <c r="E163" s="94"/>
      <c r="F163" s="94"/>
      <c r="G163" s="94"/>
      <c r="H163" s="113"/>
      <c r="I163" s="113"/>
      <c r="J163" s="114"/>
    </row>
    <row r="164" spans="2:10" ht="13" x14ac:dyDescent="0.3">
      <c r="B164" s="98"/>
      <c r="C164" s="99"/>
      <c r="D164" s="97"/>
      <c r="E164" s="94"/>
      <c r="F164" s="94"/>
      <c r="G164" s="94"/>
      <c r="H164" s="113"/>
      <c r="I164" s="113"/>
      <c r="J164" s="114"/>
    </row>
    <row r="165" spans="2:10" ht="13.5" thickBot="1" x14ac:dyDescent="0.35">
      <c r="B165" s="125"/>
      <c r="C165" s="101"/>
      <c r="D165" s="115"/>
      <c r="E165" s="116"/>
      <c r="F165" s="116"/>
      <c r="G165" s="116"/>
      <c r="H165" s="117"/>
      <c r="I165" s="117"/>
      <c r="J165" s="118"/>
    </row>
    <row r="166" spans="2:10" ht="13" x14ac:dyDescent="0.3">
      <c r="B166" s="119" t="s">
        <v>73</v>
      </c>
      <c r="C166" s="120" t="s">
        <v>74</v>
      </c>
      <c r="D166" s="121"/>
      <c r="E166" s="122"/>
      <c r="F166" s="122"/>
      <c r="G166" s="122"/>
      <c r="H166" s="123"/>
      <c r="I166" s="123"/>
      <c r="J166" s="124"/>
    </row>
    <row r="167" spans="2:10" ht="13" x14ac:dyDescent="0.3">
      <c r="B167" s="98"/>
      <c r="C167" s="99"/>
      <c r="D167" s="97"/>
      <c r="E167" s="94"/>
      <c r="F167" s="94"/>
      <c r="G167" s="94"/>
      <c r="H167" s="113"/>
      <c r="I167" s="113"/>
      <c r="J167" s="114"/>
    </row>
    <row r="168" spans="2:10" ht="13" x14ac:dyDescent="0.3">
      <c r="B168" s="98"/>
      <c r="C168" s="99"/>
      <c r="D168" s="97"/>
      <c r="E168" s="94"/>
      <c r="F168" s="94"/>
      <c r="G168" s="94"/>
      <c r="H168" s="113"/>
      <c r="I168" s="113"/>
      <c r="J168" s="114"/>
    </row>
    <row r="169" spans="2:10" ht="13.5" thickBot="1" x14ac:dyDescent="0.35">
      <c r="B169" s="125"/>
      <c r="C169" s="101"/>
      <c r="D169" s="115"/>
      <c r="E169" s="116"/>
      <c r="F169" s="116"/>
      <c r="G169" s="116"/>
      <c r="H169" s="117"/>
      <c r="I169" s="117"/>
      <c r="J169" s="118"/>
    </row>
    <row r="170" spans="2:10" ht="13" x14ac:dyDescent="0.3">
      <c r="B170" s="119" t="s">
        <v>0</v>
      </c>
      <c r="C170" s="120" t="s">
        <v>75</v>
      </c>
      <c r="D170" s="121"/>
      <c r="E170" s="122"/>
      <c r="F170" s="122"/>
      <c r="G170" s="122"/>
      <c r="H170" s="123"/>
      <c r="I170" s="123"/>
      <c r="J170" s="124"/>
    </row>
    <row r="171" spans="2:10" ht="13.5" thickBot="1" x14ac:dyDescent="0.35">
      <c r="B171" s="125"/>
      <c r="C171" s="101"/>
      <c r="D171" s="115"/>
      <c r="E171" s="116"/>
      <c r="F171" s="116"/>
      <c r="G171" s="116"/>
      <c r="H171" s="117"/>
      <c r="I171" s="117"/>
      <c r="J171" s="118"/>
    </row>
    <row r="172" spans="2:10" ht="13.5" thickBot="1" x14ac:dyDescent="0.35">
      <c r="B172" s="126" t="s">
        <v>76</v>
      </c>
      <c r="C172" s="127" t="s">
        <v>77</v>
      </c>
      <c r="D172" s="128"/>
      <c r="E172" s="129"/>
      <c r="F172" s="129"/>
      <c r="G172" s="129"/>
      <c r="H172" s="130"/>
      <c r="I172" s="130"/>
      <c r="J172" s="131"/>
    </row>
    <row r="173" spans="2:10" ht="13" x14ac:dyDescent="0.3">
      <c r="B173" s="132"/>
      <c r="C173" s="120" t="s">
        <v>78</v>
      </c>
      <c r="D173" s="133"/>
      <c r="E173" s="135"/>
      <c r="F173" s="122"/>
      <c r="G173" s="122"/>
      <c r="H173" s="123"/>
      <c r="I173" s="123"/>
      <c r="J173" s="124"/>
    </row>
    <row r="174" spans="2:10" ht="12.75" customHeight="1" x14ac:dyDescent="0.3">
      <c r="B174" s="190" t="s">
        <v>65</v>
      </c>
      <c r="C174" s="99" t="s">
        <v>79</v>
      </c>
      <c r="D174" s="134"/>
      <c r="E174" s="136"/>
      <c r="F174" s="94"/>
      <c r="G174" s="94"/>
      <c r="H174" s="113"/>
      <c r="I174" s="113"/>
      <c r="J174" s="114"/>
    </row>
    <row r="175" spans="2:10" ht="13" x14ac:dyDescent="0.3">
      <c r="B175" s="191"/>
      <c r="C175" s="99" t="s">
        <v>80</v>
      </c>
      <c r="D175" s="134"/>
      <c r="E175" s="136"/>
      <c r="F175" s="94"/>
      <c r="G175" s="94"/>
      <c r="H175" s="113"/>
      <c r="I175" s="113"/>
      <c r="J175" s="114"/>
    </row>
    <row r="176" spans="2:10" ht="13" x14ac:dyDescent="0.3">
      <c r="B176" s="191"/>
      <c r="C176" s="99" t="s">
        <v>81</v>
      </c>
      <c r="D176" s="134"/>
      <c r="E176" s="136"/>
      <c r="F176" s="94"/>
      <c r="G176" s="94"/>
      <c r="H176" s="113"/>
      <c r="I176" s="113"/>
      <c r="J176" s="114"/>
    </row>
    <row r="177" spans="2:10" ht="13" x14ac:dyDescent="0.3">
      <c r="B177" s="191"/>
      <c r="C177" s="99" t="s">
        <v>82</v>
      </c>
      <c r="D177" s="134"/>
      <c r="E177" s="136"/>
      <c r="F177" s="94"/>
      <c r="G177" s="94"/>
      <c r="H177" s="113"/>
      <c r="I177" s="113"/>
      <c r="J177" s="114"/>
    </row>
    <row r="178" spans="2:10" ht="13" x14ac:dyDescent="0.3">
      <c r="B178" s="191"/>
      <c r="C178" s="99" t="s">
        <v>83</v>
      </c>
      <c r="D178" s="134"/>
      <c r="E178" s="136"/>
      <c r="F178" s="94"/>
      <c r="G178" s="94"/>
      <c r="H178" s="113"/>
      <c r="I178" s="113"/>
      <c r="J178" s="114"/>
    </row>
    <row r="179" spans="2:10" ht="13" x14ac:dyDescent="0.3">
      <c r="B179" s="191"/>
      <c r="C179" s="99" t="s">
        <v>84</v>
      </c>
      <c r="D179" s="134"/>
      <c r="E179" s="136"/>
      <c r="F179" s="94"/>
      <c r="G179" s="94"/>
      <c r="H179" s="113"/>
      <c r="I179" s="113"/>
      <c r="J179" s="114"/>
    </row>
    <row r="180" spans="2:10" ht="13" x14ac:dyDescent="0.3">
      <c r="B180" s="98">
        <v>10</v>
      </c>
      <c r="C180" s="99" t="s">
        <v>85</v>
      </c>
      <c r="D180" s="134"/>
      <c r="E180" s="136"/>
      <c r="F180" s="94"/>
      <c r="G180" s="94"/>
      <c r="H180" s="113"/>
      <c r="I180" s="113"/>
      <c r="J180" s="114"/>
    </row>
    <row r="181" spans="2:10" ht="13" x14ac:dyDescent="0.3">
      <c r="B181" s="98" t="s">
        <v>66</v>
      </c>
      <c r="C181" s="99" t="s">
        <v>103</v>
      </c>
      <c r="D181" s="134"/>
      <c r="E181" s="136"/>
      <c r="F181" s="94"/>
      <c r="G181" s="94"/>
      <c r="H181" s="113"/>
      <c r="I181" s="113"/>
      <c r="J181" s="114"/>
    </row>
    <row r="182" spans="2:10" ht="13.5" thickBot="1" x14ac:dyDescent="0.35">
      <c r="B182" s="100"/>
      <c r="C182" s="101" t="s">
        <v>86</v>
      </c>
      <c r="D182" s="102"/>
      <c r="E182" s="137"/>
      <c r="F182" s="116"/>
      <c r="G182" s="116"/>
      <c r="H182" s="117"/>
      <c r="I182" s="117"/>
      <c r="J182" s="118"/>
    </row>
  </sheetData>
  <sheetProtection algorithmName="SHA-512" hashValue="FmzOKzpef2cvwMr3B5PZF6hfoZyy3LxITiuFaD2NRDZbWk6Pla8E0Zw5mo4gfnajz9/LSxds5/yILQJ4lVTPqQ==" saltValue="djC9BZ3SaGwR5c8/szvnVA==" spinCount="100000" sheet="1" objects="1" scenarios="1" selectLockedCells="1" selectUnlockedCells="1"/>
  <dataConsolidate/>
  <mergeCells count="4">
    <mergeCell ref="E2:G2"/>
    <mergeCell ref="B2:D2"/>
    <mergeCell ref="B5:D5"/>
    <mergeCell ref="B174:B179"/>
  </mergeCells>
  <phoneticPr fontId="1" type="noConversion"/>
  <conditionalFormatting sqref="B5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Seiziemes</vt:lpstr>
      <vt:lpstr>Grille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2026-04-13T16:14:42Z</dcterms:modified>
</cp:coreProperties>
</file>