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rgaprono\CDM2026\Grilles\"/>
    </mc:Choice>
  </mc:AlternateContent>
  <xr:revisionPtr revIDLastSave="0" documentId="8_{AAA11818-2A61-4267-AA8F-B87C745044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Quarts" sheetId="4" r:id="rId1"/>
    <sheet name="Grille" sheetId="1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4" l="1"/>
  <c r="C12" i="4"/>
  <c r="C11" i="4"/>
  <c r="C10" i="4"/>
  <c r="H5" i="1"/>
  <c r="C4" i="4"/>
  <c r="C8" i="4"/>
  <c r="N8" i="4"/>
  <c r="B5" i="1" l="1"/>
  <c r="U11" i="4" l="1"/>
  <c r="V11" i="4"/>
  <c r="U12" i="4"/>
  <c r="V12" i="4"/>
  <c r="U13" i="4"/>
  <c r="V13" i="4"/>
  <c r="V10" i="4"/>
  <c r="U10" i="4"/>
  <c r="H2" i="1"/>
  <c r="L4" i="4" l="1"/>
  <c r="H103" i="1" l="1"/>
  <c r="I103" i="1"/>
  <c r="H104" i="1"/>
  <c r="I104" i="1"/>
  <c r="H105" i="1"/>
  <c r="I105" i="1"/>
  <c r="I102" i="1"/>
  <c r="H102" i="1"/>
  <c r="N11" i="4" l="1"/>
  <c r="O11" i="4"/>
  <c r="P11" i="4"/>
  <c r="N12" i="4"/>
  <c r="O12" i="4"/>
  <c r="P12" i="4"/>
  <c r="N13" i="4"/>
  <c r="O13" i="4"/>
  <c r="P13" i="4"/>
  <c r="O10" i="4"/>
  <c r="P10" i="4"/>
  <c r="N10" i="4"/>
  <c r="L11" i="4"/>
  <c r="L12" i="4"/>
  <c r="L13" i="4"/>
  <c r="I11" i="4"/>
  <c r="I12" i="4"/>
  <c r="I13" i="4"/>
  <c r="L10" i="4"/>
  <c r="I10" i="4"/>
  <c r="H4" i="1" l="1"/>
  <c r="H3" i="1"/>
  <c r="E13" i="4" l="1"/>
  <c r="G13" i="4" s="1"/>
  <c r="E12" i="4"/>
  <c r="F12" i="4" s="1"/>
  <c r="E11" i="4"/>
  <c r="G11" i="4" s="1"/>
  <c r="E10" i="4"/>
  <c r="H10" i="4" s="1"/>
  <c r="H13" i="4" l="1"/>
  <c r="F13" i="4"/>
  <c r="G12" i="4"/>
  <c r="H12" i="4"/>
  <c r="F11" i="4"/>
  <c r="H11" i="4"/>
  <c r="G10" i="4"/>
  <c r="F10" i="4"/>
</calcChain>
</file>

<file path=xl/sharedStrings.xml><?xml version="1.0" encoding="utf-8"?>
<sst xmlns="http://schemas.openxmlformats.org/spreadsheetml/2006/main" count="195" uniqueCount="93">
  <si>
    <t>F</t>
  </si>
  <si>
    <t>N</t>
  </si>
  <si>
    <t>Cotes</t>
  </si>
  <si>
    <t>http://orgaprono.free.fr</t>
  </si>
  <si>
    <t>H1</t>
  </si>
  <si>
    <t>H2</t>
  </si>
  <si>
    <t>H3</t>
  </si>
  <si>
    <t>H4</t>
  </si>
  <si>
    <t>H5</t>
  </si>
  <si>
    <t>H6</t>
  </si>
  <si>
    <t>H7</t>
  </si>
  <si>
    <t>H8</t>
  </si>
  <si>
    <t>Q1</t>
  </si>
  <si>
    <t>Q2</t>
  </si>
  <si>
    <t>Q3</t>
  </si>
  <si>
    <t>Q4</t>
  </si>
  <si>
    <t>D1</t>
  </si>
  <si>
    <t>D2</t>
  </si>
  <si>
    <t>CDM2018_v1</t>
  </si>
  <si>
    <t>Suisse</t>
  </si>
  <si>
    <t>Belgique</t>
  </si>
  <si>
    <t>Angleterre</t>
  </si>
  <si>
    <t>Croatie</t>
  </si>
  <si>
    <t>Espagne</t>
  </si>
  <si>
    <t>Portugal</t>
  </si>
  <si>
    <t>France</t>
  </si>
  <si>
    <t>Allemagne</t>
  </si>
  <si>
    <t>Pays-Bas</t>
  </si>
  <si>
    <t>Français</t>
  </si>
  <si>
    <t>Turquie</t>
  </si>
  <si>
    <t>BONUS</t>
  </si>
  <si>
    <t>PTS</t>
  </si>
  <si>
    <t>S</t>
  </si>
  <si>
    <t>Mexique</t>
  </si>
  <si>
    <t>Corée du Sud</t>
  </si>
  <si>
    <t>Algérie</t>
  </si>
  <si>
    <t>Canada</t>
  </si>
  <si>
    <t>Sénégal</t>
  </si>
  <si>
    <t>Japon</t>
  </si>
  <si>
    <t>Argentine</t>
  </si>
  <si>
    <t>Qatar</t>
  </si>
  <si>
    <t>Ghana</t>
  </si>
  <si>
    <t>Brésil</t>
  </si>
  <si>
    <t>Afrique du Sud</t>
  </si>
  <si>
    <t>Colombie</t>
  </si>
  <si>
    <t>Tunisie</t>
  </si>
  <si>
    <t>Australie</t>
  </si>
  <si>
    <t>Arabie Saoudite</t>
  </si>
  <si>
    <t>Uruguay</t>
  </si>
  <si>
    <t>Norvège</t>
  </si>
  <si>
    <t>16ème de Finaliste (2*Cote + 2 PTS)</t>
  </si>
  <si>
    <t>H</t>
  </si>
  <si>
    <t>8ème de Finaliste (3*Cote PTS)</t>
  </si>
  <si>
    <t>Q</t>
  </si>
  <si>
    <t>Quart de Finaliste (4*Cote PTS)</t>
  </si>
  <si>
    <t>D</t>
  </si>
  <si>
    <t>Demi Finaliste (5*Cote PTS)</t>
  </si>
  <si>
    <t>Finaliste (6*Cote PTS)</t>
  </si>
  <si>
    <t>V</t>
  </si>
  <si>
    <t>Vainqueur (7*Cote PTS)</t>
  </si>
  <si>
    <t>Meilleure attaque (phase de poule)</t>
  </si>
  <si>
    <t>Nombre de 0-0  (phase de poule)</t>
  </si>
  <si>
    <t>Nombre de nations à 9 points</t>
  </si>
  <si>
    <t>Nombre de CSC (phase de poule)</t>
  </si>
  <si>
    <t>Meilleur buteur</t>
  </si>
  <si>
    <t>Meilleur joueur</t>
  </si>
  <si>
    <t>Meilleur gardien</t>
  </si>
  <si>
    <t>Nombre de buts total</t>
  </si>
  <si>
    <t>Nombre de prolongations disputées</t>
  </si>
  <si>
    <t>Ouzbékistan</t>
  </si>
  <si>
    <t>Iran</t>
  </si>
  <si>
    <t>Jordanie</t>
  </si>
  <si>
    <t>Paraguay</t>
  </si>
  <si>
    <t>Egypte</t>
  </si>
  <si>
    <t>Maroc</t>
  </si>
  <si>
    <t>Autriche</t>
  </si>
  <si>
    <t>Panama</t>
  </si>
  <si>
    <t>Ecosse</t>
  </si>
  <si>
    <t>Etats Unis</t>
  </si>
  <si>
    <t>Haiti</t>
  </si>
  <si>
    <t>Curacao</t>
  </si>
  <si>
    <t>Côte d'Ivoire</t>
  </si>
  <si>
    <t>Équateur</t>
  </si>
  <si>
    <t>Cap Vert</t>
  </si>
  <si>
    <t>Nouvelle Zélande</t>
  </si>
  <si>
    <t>Nombre total de cartons rouges</t>
  </si>
  <si>
    <t>blue.jpg</t>
  </si>
  <si>
    <t>G_15211805</t>
  </si>
  <si>
    <t>Rep. Tchèque</t>
  </si>
  <si>
    <t>Bosnie Herzégovine</t>
  </si>
  <si>
    <t>Suède</t>
  </si>
  <si>
    <t>Irak</t>
  </si>
  <si>
    <t>RD Congo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</si>
</sst>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[$-F800]dddd\,\ mmmm\ dd\,\ yyyy"/>
  </numFmts>
  <fonts count="21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9"/>
      <name val="Arial"/>
      <family val="2"/>
    </font>
    <font>
      <sz val="12"/>
      <name val="Verdana"/>
      <family val="2"/>
    </font>
    <font>
      <sz val="10"/>
      <name val="Arial"/>
      <family val="2"/>
    </font>
    <font>
      <b/>
      <sz val="8"/>
      <color indexed="9"/>
      <name val="Arial"/>
      <family val="2"/>
    </font>
    <font>
      <sz val="10"/>
      <color theme="0"/>
      <name val="Arial"/>
      <family val="2"/>
    </font>
    <font>
      <b/>
      <sz val="12"/>
      <color theme="0"/>
      <name val="Verdana"/>
      <family val="2"/>
    </font>
    <font>
      <sz val="10"/>
      <color rgb="FF0070C0"/>
      <name val="Arial"/>
      <family val="2"/>
    </font>
    <font>
      <b/>
      <sz val="12"/>
      <color theme="3"/>
      <name val="Verdana"/>
      <family val="2"/>
    </font>
    <font>
      <b/>
      <sz val="12"/>
      <color theme="2"/>
      <name val="Verdana"/>
      <family val="2"/>
    </font>
    <font>
      <u/>
      <sz val="10"/>
      <color theme="10"/>
      <name val="Arial"/>
      <family val="2"/>
    </font>
    <font>
      <b/>
      <sz val="12"/>
      <color theme="0"/>
      <name val="Arial"/>
      <family val="2"/>
    </font>
    <font>
      <b/>
      <sz val="12"/>
      <color indexed="9"/>
      <name val="Verdana"/>
      <family val="2"/>
    </font>
    <font>
      <b/>
      <sz val="10"/>
      <color indexed="9"/>
      <name val="Arial"/>
      <family val="2"/>
    </font>
    <font>
      <sz val="12"/>
      <color indexed="9"/>
      <name val="Verdana"/>
      <family val="2"/>
    </font>
    <font>
      <b/>
      <sz val="10"/>
      <name val="Arial"/>
      <family val="2"/>
    </font>
    <font>
      <b/>
      <sz val="12"/>
      <color theme="7"/>
      <name val="Verdana"/>
      <family val="2"/>
    </font>
    <font>
      <sz val="12"/>
      <color theme="7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/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theme="0"/>
      </left>
      <right style="medium">
        <color theme="7"/>
      </right>
      <top style="medium">
        <color theme="0"/>
      </top>
      <bottom style="medium">
        <color theme="7"/>
      </bottom>
      <diagonal/>
    </border>
    <border>
      <left style="medium">
        <color theme="7"/>
      </left>
      <right/>
      <top style="medium">
        <color theme="0"/>
      </top>
      <bottom style="medium">
        <color theme="7"/>
      </bottom>
      <diagonal/>
    </border>
    <border>
      <left style="medium">
        <color theme="0"/>
      </left>
      <right style="medium">
        <color theme="7"/>
      </right>
      <top style="medium">
        <color theme="7"/>
      </top>
      <bottom style="medium">
        <color theme="7"/>
      </bottom>
      <diagonal/>
    </border>
    <border>
      <left style="medium">
        <color theme="7"/>
      </left>
      <right/>
      <top style="medium">
        <color theme="7"/>
      </top>
      <bottom style="medium">
        <color theme="7"/>
      </bottom>
      <diagonal/>
    </border>
    <border>
      <left style="medium">
        <color theme="0"/>
      </left>
      <right style="medium">
        <color theme="7"/>
      </right>
      <top style="medium">
        <color theme="7"/>
      </top>
      <bottom style="medium">
        <color theme="0"/>
      </bottom>
      <diagonal/>
    </border>
    <border>
      <left style="medium">
        <color theme="7"/>
      </left>
      <right/>
      <top style="medium">
        <color theme="7"/>
      </top>
      <bottom style="medium">
        <color theme="0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3" fillId="3" borderId="2" xfId="0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2" borderId="2" xfId="0" applyNumberFormat="1" applyFont="1" applyFill="1" applyBorder="1" applyAlignment="1" applyProtection="1">
      <alignment horizontal="center"/>
      <protection hidden="1"/>
    </xf>
    <xf numFmtId="0" fontId="2" fillId="4" borderId="3" xfId="0" applyFont="1" applyFill="1" applyBorder="1" applyAlignment="1" applyProtection="1">
      <alignment horizontal="center"/>
      <protection hidden="1"/>
    </xf>
    <xf numFmtId="0" fontId="3" fillId="2" borderId="6" xfId="0" applyNumberFormat="1" applyFont="1" applyFill="1" applyBorder="1" applyAlignment="1" applyProtection="1">
      <alignment horizontal="center"/>
      <protection hidden="1"/>
    </xf>
    <xf numFmtId="0" fontId="2" fillId="3" borderId="7" xfId="0" applyFont="1" applyFill="1" applyBorder="1" applyAlignment="1" applyProtection="1">
      <alignment horizontal="center"/>
      <protection hidden="1"/>
    </xf>
    <xf numFmtId="0" fontId="3" fillId="3" borderId="8" xfId="0" applyNumberFormat="1" applyFont="1" applyFill="1" applyBorder="1" applyAlignment="1" applyProtection="1">
      <alignment horizontal="center"/>
      <protection hidden="1"/>
    </xf>
    <xf numFmtId="0" fontId="2" fillId="4" borderId="13" xfId="0" applyFont="1" applyFill="1" applyBorder="1" applyAlignment="1" applyProtection="1">
      <alignment horizontal="center"/>
      <protection hidden="1"/>
    </xf>
    <xf numFmtId="0" fontId="2" fillId="4" borderId="9" xfId="0" applyFont="1" applyFill="1" applyBorder="1" applyAlignment="1" applyProtection="1">
      <alignment horizontal="center"/>
      <protection hidden="1"/>
    </xf>
    <xf numFmtId="0" fontId="5" fillId="6" borderId="0" xfId="0" applyFont="1" applyFill="1" applyAlignment="1" applyProtection="1">
      <protection hidden="1"/>
    </xf>
    <xf numFmtId="0" fontId="5" fillId="6" borderId="0" xfId="0" applyFont="1" applyFill="1" applyProtection="1">
      <protection hidden="1"/>
    </xf>
    <xf numFmtId="0" fontId="0" fillId="6" borderId="0" xfId="0" applyFill="1" applyProtection="1">
      <protection hidden="1"/>
    </xf>
    <xf numFmtId="0" fontId="7" fillId="5" borderId="19" xfId="0" applyFont="1" applyFill="1" applyBorder="1" applyAlignment="1" applyProtection="1">
      <alignment horizontal="left"/>
      <protection hidden="1"/>
    </xf>
    <xf numFmtId="0" fontId="7" fillId="5" borderId="20" xfId="0" applyFont="1" applyFill="1" applyBorder="1" applyAlignment="1" applyProtection="1">
      <alignment horizontal="left"/>
      <protection hidden="1"/>
    </xf>
    <xf numFmtId="0" fontId="4" fillId="5" borderId="10" xfId="0" applyFont="1" applyFill="1" applyBorder="1" applyAlignment="1" applyProtection="1">
      <alignment horizontal="left"/>
      <protection hidden="1"/>
    </xf>
    <xf numFmtId="0" fontId="2" fillId="4" borderId="1" xfId="0" applyFont="1" applyFill="1" applyBorder="1" applyAlignment="1" applyProtection="1">
      <alignment horizontal="center"/>
      <protection hidden="1"/>
    </xf>
    <xf numFmtId="0" fontId="2" fillId="4" borderId="7" xfId="0" applyFont="1" applyFill="1" applyBorder="1" applyAlignment="1" applyProtection="1">
      <alignment horizontal="center"/>
      <protection hidden="1"/>
    </xf>
    <xf numFmtId="0" fontId="2" fillId="4" borderId="21" xfId="0" applyFont="1" applyFill="1" applyBorder="1" applyAlignment="1" applyProtection="1">
      <alignment horizontal="center"/>
      <protection hidden="1"/>
    </xf>
    <xf numFmtId="0" fontId="2" fillId="4" borderId="22" xfId="0" applyFont="1" applyFill="1" applyBorder="1" applyAlignment="1" applyProtection="1">
      <alignment horizontal="center"/>
      <protection hidden="1"/>
    </xf>
    <xf numFmtId="0" fontId="4" fillId="5" borderId="12" xfId="0" applyFont="1" applyFill="1" applyBorder="1" applyAlignment="1" applyProtection="1">
      <alignment horizontal="left"/>
      <protection hidden="1"/>
    </xf>
    <xf numFmtId="0" fontId="4" fillId="5" borderId="11" xfId="0" applyFont="1" applyFill="1" applyBorder="1" applyAlignment="1" applyProtection="1">
      <alignment horizontal="left"/>
      <protection hidden="1"/>
    </xf>
    <xf numFmtId="0" fontId="5" fillId="6" borderId="0" xfId="0" applyFont="1" applyFill="1" applyAlignment="1" applyProtection="1">
      <alignment horizontal="left" indent="1"/>
      <protection hidden="1"/>
    </xf>
    <xf numFmtId="0" fontId="5" fillId="6" borderId="0" xfId="0" applyFont="1" applyFill="1" applyAlignment="1" applyProtection="1">
      <alignment horizontal="center"/>
      <protection hidden="1"/>
    </xf>
    <xf numFmtId="0" fontId="8" fillId="7" borderId="0" xfId="0" applyFont="1" applyFill="1" applyAlignment="1" applyProtection="1">
      <alignment horizontal="center"/>
      <protection hidden="1"/>
    </xf>
    <xf numFmtId="0" fontId="2" fillId="4" borderId="8" xfId="0" applyFont="1" applyFill="1" applyBorder="1" applyAlignment="1" applyProtection="1">
      <alignment horizontal="center"/>
      <protection hidden="1"/>
    </xf>
    <xf numFmtId="0" fontId="2" fillId="4" borderId="2" xfId="0" applyFont="1" applyFill="1" applyBorder="1" applyAlignment="1" applyProtection="1">
      <alignment horizontal="center"/>
      <protection hidden="1"/>
    </xf>
    <xf numFmtId="0" fontId="8" fillId="7" borderId="0" xfId="0" applyFont="1" applyFill="1" applyBorder="1" applyAlignment="1" applyProtection="1">
      <alignment horizontal="center"/>
      <protection hidden="1"/>
    </xf>
    <xf numFmtId="0" fontId="2" fillId="4" borderId="17" xfId="0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Border="1" applyAlignment="1" applyProtection="1">
      <alignment horizontal="center" vertical="center"/>
      <protection hidden="1"/>
    </xf>
    <xf numFmtId="0" fontId="7" fillId="5" borderId="17" xfId="0" applyFont="1" applyFill="1" applyBorder="1" applyAlignment="1" applyProtection="1">
      <alignment horizontal="left"/>
      <protection hidden="1"/>
    </xf>
    <xf numFmtId="0" fontId="7" fillId="5" borderId="0" xfId="0" applyFont="1" applyFill="1" applyBorder="1" applyAlignment="1" applyProtection="1">
      <alignment horizontal="left"/>
      <protection hidden="1"/>
    </xf>
    <xf numFmtId="0" fontId="2" fillId="4" borderId="15" xfId="0" applyFont="1" applyFill="1" applyBorder="1" applyAlignment="1" applyProtection="1">
      <alignment horizontal="center"/>
      <protection hidden="1"/>
    </xf>
    <xf numFmtId="0" fontId="2" fillId="4" borderId="23" xfId="0" applyFont="1" applyFill="1" applyBorder="1" applyAlignment="1" applyProtection="1">
      <alignment horizontal="center"/>
      <protection hidden="1"/>
    </xf>
    <xf numFmtId="0" fontId="2" fillId="4" borderId="24" xfId="0" applyFont="1" applyFill="1" applyBorder="1" applyAlignment="1" applyProtection="1">
      <alignment horizontal="center"/>
      <protection hidden="1"/>
    </xf>
    <xf numFmtId="0" fontId="2" fillId="2" borderId="16" xfId="0" applyFont="1" applyFill="1" applyBorder="1" applyAlignment="1" applyProtection="1">
      <alignment horizontal="center"/>
      <protection hidden="1"/>
    </xf>
    <xf numFmtId="0" fontId="3" fillId="2" borderId="24" xfId="0" applyNumberFormat="1" applyFont="1" applyFill="1" applyBorder="1" applyAlignment="1" applyProtection="1">
      <alignment horizontal="center"/>
      <protection hidden="1"/>
    </xf>
    <xf numFmtId="0" fontId="2" fillId="4" borderId="5" xfId="0" applyFont="1" applyFill="1" applyBorder="1" applyAlignment="1" applyProtection="1">
      <alignment horizontal="center"/>
      <protection hidden="1"/>
    </xf>
    <xf numFmtId="0" fontId="2" fillId="4" borderId="25" xfId="0" applyFont="1" applyFill="1" applyBorder="1" applyAlignment="1" applyProtection="1">
      <alignment horizontal="center"/>
      <protection hidden="1"/>
    </xf>
    <xf numFmtId="0" fontId="2" fillId="4" borderId="6" xfId="0" applyFont="1" applyFill="1" applyBorder="1" applyAlignment="1" applyProtection="1">
      <alignment horizontal="center"/>
      <protection hidden="1"/>
    </xf>
    <xf numFmtId="0" fontId="2" fillId="3" borderId="14" xfId="0" applyFont="1" applyFill="1" applyBorder="1" applyAlignment="1" applyProtection="1">
      <alignment horizontal="center"/>
      <protection hidden="1"/>
    </xf>
    <xf numFmtId="0" fontId="5" fillId="6" borderId="0" xfId="0" applyFont="1" applyFill="1" applyAlignment="1" applyProtection="1">
      <alignment horizontal="right" indent="1"/>
      <protection hidden="1"/>
    </xf>
    <xf numFmtId="0" fontId="5" fillId="6" borderId="0" xfId="0" applyFont="1" applyFill="1" applyAlignment="1" applyProtection="1">
      <alignment horizontal="right"/>
      <protection hidden="1"/>
    </xf>
    <xf numFmtId="0" fontId="2" fillId="3" borderId="9" xfId="0" applyFont="1" applyFill="1" applyBorder="1" applyAlignment="1" applyProtection="1">
      <alignment horizontal="center"/>
      <protection hidden="1"/>
    </xf>
    <xf numFmtId="0" fontId="2" fillId="3" borderId="27" xfId="0" applyFont="1" applyFill="1" applyBorder="1" applyAlignment="1" applyProtection="1">
      <alignment horizontal="center"/>
      <protection hidden="1"/>
    </xf>
    <xf numFmtId="0" fontId="2" fillId="3" borderId="28" xfId="0" applyFont="1" applyFill="1" applyBorder="1" applyAlignment="1" applyProtection="1">
      <alignment horizontal="center"/>
      <protection hidden="1"/>
    </xf>
    <xf numFmtId="0" fontId="2" fillId="3" borderId="7" xfId="0" applyFont="1" applyFill="1" applyBorder="1" applyProtection="1">
      <protection hidden="1"/>
    </xf>
    <xf numFmtId="0" fontId="2" fillId="3" borderId="8" xfId="0" applyNumberFormat="1" applyFont="1" applyFill="1" applyBorder="1" applyProtection="1">
      <protection hidden="1"/>
    </xf>
    <xf numFmtId="0" fontId="2" fillId="2" borderId="29" xfId="0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Protection="1">
      <protection hidden="1"/>
    </xf>
    <xf numFmtId="0" fontId="2" fillId="2" borderId="2" xfId="0" applyNumberFormat="1" applyFont="1" applyFill="1" applyBorder="1" applyProtection="1">
      <protection hidden="1"/>
    </xf>
    <xf numFmtId="0" fontId="2" fillId="3" borderId="29" xfId="0" applyFont="1" applyFill="1" applyBorder="1" applyAlignment="1" applyProtection="1">
      <alignment horizontal="center"/>
      <protection hidden="1"/>
    </xf>
    <xf numFmtId="0" fontId="2" fillId="3" borderId="1" xfId="0" applyFont="1" applyFill="1" applyBorder="1" applyProtection="1">
      <protection hidden="1"/>
    </xf>
    <xf numFmtId="0" fontId="2" fillId="3" borderId="2" xfId="0" applyNumberFormat="1" applyFont="1" applyFill="1" applyBorder="1" applyProtection="1">
      <protection hidden="1"/>
    </xf>
    <xf numFmtId="0" fontId="2" fillId="2" borderId="30" xfId="0" applyFont="1" applyFill="1" applyBorder="1" applyAlignment="1" applyProtection="1">
      <alignment horizontal="center"/>
      <protection hidden="1"/>
    </xf>
    <xf numFmtId="0" fontId="2" fillId="4" borderId="31" xfId="0" applyFont="1" applyFill="1" applyBorder="1" applyAlignment="1" applyProtection="1">
      <alignment horizontal="center"/>
      <protection hidden="1"/>
    </xf>
    <xf numFmtId="0" fontId="2" fillId="4" borderId="32" xfId="0" applyFont="1" applyFill="1" applyBorder="1" applyAlignment="1" applyProtection="1">
      <alignment horizontal="center"/>
      <protection hidden="1"/>
    </xf>
    <xf numFmtId="0" fontId="2" fillId="4" borderId="33" xfId="0" applyFont="1" applyFill="1" applyBorder="1" applyAlignment="1" applyProtection="1">
      <alignment horizontal="center"/>
      <protection hidden="1"/>
    </xf>
    <xf numFmtId="0" fontId="2" fillId="2" borderId="34" xfId="0" applyFont="1" applyFill="1" applyBorder="1" applyAlignment="1" applyProtection="1">
      <alignment horizontal="center"/>
      <protection hidden="1"/>
    </xf>
    <xf numFmtId="0" fontId="2" fillId="2" borderId="4" xfId="0" applyFont="1" applyFill="1" applyBorder="1" applyProtection="1">
      <protection hidden="1"/>
    </xf>
    <xf numFmtId="0" fontId="2" fillId="2" borderId="6" xfId="0" applyNumberFormat="1" applyFont="1" applyFill="1" applyBorder="1" applyProtection="1">
      <protection hidden="1"/>
    </xf>
    <xf numFmtId="0" fontId="2" fillId="3" borderId="30" xfId="0" applyFont="1" applyFill="1" applyBorder="1" applyAlignment="1" applyProtection="1">
      <alignment horizontal="center"/>
      <protection hidden="1"/>
    </xf>
    <xf numFmtId="0" fontId="2" fillId="3" borderId="35" xfId="0" applyFont="1" applyFill="1" applyBorder="1" applyProtection="1">
      <protection hidden="1"/>
    </xf>
    <xf numFmtId="0" fontId="2" fillId="3" borderId="33" xfId="0" applyNumberFormat="1" applyFont="1" applyFill="1" applyBorder="1" applyProtection="1">
      <protection hidden="1"/>
    </xf>
    <xf numFmtId="0" fontId="2" fillId="2" borderId="36" xfId="0" applyFont="1" applyFill="1" applyBorder="1" applyAlignment="1" applyProtection="1">
      <alignment horizontal="center"/>
      <protection hidden="1"/>
    </xf>
    <xf numFmtId="0" fontId="2" fillId="2" borderId="37" xfId="0" applyFont="1" applyFill="1" applyBorder="1" applyProtection="1">
      <protection hidden="1"/>
    </xf>
    <xf numFmtId="0" fontId="2" fillId="2" borderId="38" xfId="0" applyNumberFormat="1" applyFont="1" applyFill="1" applyBorder="1" applyProtection="1">
      <protection hidden="1"/>
    </xf>
    <xf numFmtId="0" fontId="2" fillId="3" borderId="35" xfId="0" applyFont="1" applyFill="1" applyBorder="1" applyAlignment="1" applyProtection="1">
      <alignment horizontal="center"/>
      <protection hidden="1"/>
    </xf>
    <xf numFmtId="0" fontId="3" fillId="3" borderId="33" xfId="0" applyNumberFormat="1" applyFont="1" applyFill="1" applyBorder="1" applyAlignment="1" applyProtection="1">
      <alignment horizontal="center"/>
      <protection hidden="1"/>
    </xf>
    <xf numFmtId="0" fontId="2" fillId="2" borderId="15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22" fontId="5" fillId="6" borderId="0" xfId="0" applyNumberFormat="1" applyFont="1" applyFill="1" applyAlignment="1" applyProtection="1">
      <alignment horizontal="center"/>
      <protection hidden="1"/>
    </xf>
    <xf numFmtId="0" fontId="2" fillId="2" borderId="35" xfId="0" applyFont="1" applyFill="1" applyBorder="1" applyProtection="1">
      <protection hidden="1"/>
    </xf>
    <xf numFmtId="0" fontId="2" fillId="2" borderId="33" xfId="0" applyNumberFormat="1" applyFont="1" applyFill="1" applyBorder="1" applyProtection="1">
      <protection hidden="1"/>
    </xf>
    <xf numFmtId="0" fontId="2" fillId="4" borderId="35" xfId="0" applyFont="1" applyFill="1" applyBorder="1" applyAlignment="1" applyProtection="1">
      <alignment horizontal="center"/>
      <protection hidden="1"/>
    </xf>
    <xf numFmtId="0" fontId="2" fillId="2" borderId="35" xfId="0" applyFont="1" applyFill="1" applyBorder="1" applyAlignment="1" applyProtection="1">
      <alignment horizontal="center"/>
      <protection hidden="1"/>
    </xf>
    <xf numFmtId="0" fontId="3" fillId="2" borderId="33" xfId="0" applyNumberFormat="1" applyFont="1" applyFill="1" applyBorder="1" applyAlignment="1" applyProtection="1">
      <alignment horizontal="center"/>
      <protection hidden="1"/>
    </xf>
    <xf numFmtId="0" fontId="2" fillId="2" borderId="17" xfId="0" applyFont="1" applyFill="1" applyBorder="1" applyAlignment="1" applyProtection="1">
      <alignment horizontal="center"/>
      <protection hidden="1"/>
    </xf>
    <xf numFmtId="0" fontId="6" fillId="9" borderId="53" xfId="0" applyFont="1" applyFill="1" applyBorder="1" applyAlignment="1" applyProtection="1">
      <alignment horizontal="center"/>
      <protection hidden="1"/>
    </xf>
    <xf numFmtId="0" fontId="6" fillId="9" borderId="19" xfId="0" applyFont="1" applyFill="1" applyBorder="1" applyProtection="1">
      <protection hidden="1"/>
    </xf>
    <xf numFmtId="0" fontId="6" fillId="9" borderId="54" xfId="0" applyFont="1" applyFill="1" applyBorder="1" applyProtection="1">
      <protection hidden="1"/>
    </xf>
    <xf numFmtId="0" fontId="2" fillId="2" borderId="20" xfId="0" applyFont="1" applyFill="1" applyBorder="1" applyAlignment="1" applyProtection="1">
      <alignment horizontal="center"/>
      <protection hidden="1"/>
    </xf>
    <xf numFmtId="0" fontId="2" fillId="2" borderId="20" xfId="0" applyFont="1" applyFill="1" applyBorder="1" applyProtection="1">
      <protection hidden="1"/>
    </xf>
    <xf numFmtId="0" fontId="2" fillId="2" borderId="54" xfId="0" applyFont="1" applyFill="1" applyBorder="1" applyProtection="1">
      <protection hidden="1"/>
    </xf>
    <xf numFmtId="0" fontId="6" fillId="9" borderId="55" xfId="0" applyFont="1" applyFill="1" applyBorder="1" applyAlignment="1" applyProtection="1">
      <alignment horizontal="center"/>
      <protection hidden="1"/>
    </xf>
    <xf numFmtId="0" fontId="6" fillId="9" borderId="17" xfId="0" applyFont="1" applyFill="1" applyBorder="1" applyProtection="1">
      <protection hidden="1"/>
    </xf>
    <xf numFmtId="0" fontId="6" fillId="9" borderId="18" xfId="0" applyFont="1" applyFill="1" applyBorder="1" applyProtection="1">
      <protection hidden="1"/>
    </xf>
    <xf numFmtId="0" fontId="2" fillId="2" borderId="18" xfId="0" applyFont="1" applyFill="1" applyBorder="1" applyProtection="1">
      <protection hidden="1"/>
    </xf>
    <xf numFmtId="0" fontId="18" fillId="9" borderId="13" xfId="0" applyFont="1" applyFill="1" applyBorder="1" applyAlignment="1" applyProtection="1">
      <alignment horizontal="center"/>
      <protection hidden="1"/>
    </xf>
    <xf numFmtId="0" fontId="18" fillId="9" borderId="56" xfId="0" applyFont="1" applyFill="1" applyBorder="1" applyProtection="1">
      <protection hidden="1"/>
    </xf>
    <xf numFmtId="0" fontId="6" fillId="9" borderId="57" xfId="0" applyFont="1" applyFill="1" applyBorder="1" applyProtection="1">
      <protection hidden="1"/>
    </xf>
    <xf numFmtId="0" fontId="2" fillId="2" borderId="58" xfId="0" applyFont="1" applyFill="1" applyBorder="1" applyAlignment="1" applyProtection="1">
      <alignment horizontal="center"/>
      <protection hidden="1"/>
    </xf>
    <xf numFmtId="0" fontId="2" fillId="2" borderId="58" xfId="0" applyFont="1" applyFill="1" applyBorder="1" applyProtection="1">
      <protection hidden="1"/>
    </xf>
    <xf numFmtId="0" fontId="2" fillId="2" borderId="57" xfId="0" applyFont="1" applyFill="1" applyBorder="1" applyProtection="1">
      <protection hidden="1"/>
    </xf>
    <xf numFmtId="0" fontId="18" fillId="9" borderId="55" xfId="0" applyFont="1" applyFill="1" applyBorder="1" applyAlignment="1" applyProtection="1">
      <alignment horizontal="center"/>
      <protection hidden="1"/>
    </xf>
    <xf numFmtId="0" fontId="18" fillId="9" borderId="17" xfId="0" applyFont="1" applyFill="1" applyBorder="1" applyProtection="1">
      <protection hidden="1"/>
    </xf>
    <xf numFmtId="0" fontId="18" fillId="9" borderId="59" xfId="0" applyFont="1" applyFill="1" applyBorder="1" applyAlignment="1" applyProtection="1">
      <alignment horizontal="center"/>
      <protection hidden="1"/>
    </xf>
    <xf numFmtId="0" fontId="18" fillId="9" borderId="60" xfId="0" applyFont="1" applyFill="1" applyBorder="1" applyProtection="1">
      <protection hidden="1"/>
    </xf>
    <xf numFmtId="0" fontId="6" fillId="9" borderId="61" xfId="0" applyFont="1" applyFill="1" applyBorder="1" applyProtection="1">
      <protection hidden="1"/>
    </xf>
    <xf numFmtId="0" fontId="2" fillId="2" borderId="62" xfId="0" applyFont="1" applyFill="1" applyBorder="1" applyAlignment="1" applyProtection="1">
      <alignment horizontal="center"/>
      <protection hidden="1"/>
    </xf>
    <xf numFmtId="0" fontId="2" fillId="2" borderId="62" xfId="0" applyFont="1" applyFill="1" applyBorder="1" applyProtection="1">
      <protection hidden="1"/>
    </xf>
    <xf numFmtId="0" fontId="2" fillId="2" borderId="61" xfId="0" applyFont="1" applyFill="1" applyBorder="1" applyProtection="1">
      <protection hidden="1"/>
    </xf>
    <xf numFmtId="0" fontId="18" fillId="9" borderId="63" xfId="0" applyFont="1" applyFill="1" applyBorder="1" applyAlignment="1" applyProtection="1">
      <alignment horizontal="center"/>
      <protection hidden="1"/>
    </xf>
    <xf numFmtId="0" fontId="18" fillId="9" borderId="64" xfId="0" applyFont="1" applyFill="1" applyBorder="1" applyProtection="1">
      <protection hidden="1"/>
    </xf>
    <xf numFmtId="0" fontId="6" fillId="9" borderId="65" xfId="0" applyFont="1" applyFill="1" applyBorder="1" applyProtection="1"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Protection="1">
      <protection hidden="1"/>
    </xf>
    <xf numFmtId="0" fontId="2" fillId="2" borderId="65" xfId="0" applyFont="1" applyFill="1" applyBorder="1" applyProtection="1">
      <protection hidden="1"/>
    </xf>
    <xf numFmtId="0" fontId="6" fillId="9" borderId="13" xfId="0" applyFont="1" applyFill="1" applyBorder="1" applyAlignment="1" applyProtection="1">
      <alignment horizontal="center"/>
      <protection hidden="1"/>
    </xf>
    <xf numFmtId="0" fontId="6" fillId="9" borderId="58" xfId="0" applyFont="1" applyFill="1" applyBorder="1" applyProtection="1">
      <protection hidden="1"/>
    </xf>
    <xf numFmtId="0" fontId="2" fillId="2" borderId="56" xfId="0" applyFont="1" applyFill="1" applyBorder="1" applyAlignment="1" applyProtection="1">
      <alignment horizontal="center"/>
      <protection hidden="1"/>
    </xf>
    <xf numFmtId="0" fontId="6" fillId="9" borderId="0" xfId="0" applyFont="1" applyFill="1" applyProtection="1">
      <protection hidden="1"/>
    </xf>
    <xf numFmtId="0" fontId="6" fillId="9" borderId="59" xfId="0" applyFont="1" applyFill="1" applyBorder="1" applyAlignment="1" applyProtection="1">
      <alignment horizontal="center"/>
      <protection hidden="1"/>
    </xf>
    <xf numFmtId="0" fontId="6" fillId="9" borderId="62" xfId="0" applyFont="1" applyFill="1" applyBorder="1" applyProtection="1">
      <protection hidden="1"/>
    </xf>
    <xf numFmtId="0" fontId="2" fillId="2" borderId="60" xfId="0" applyFont="1" applyFill="1" applyBorder="1" applyAlignment="1" applyProtection="1">
      <alignment horizontal="center"/>
      <protection hidden="1"/>
    </xf>
    <xf numFmtId="0" fontId="2" fillId="3" borderId="31" xfId="0" applyFont="1" applyFill="1" applyBorder="1" applyAlignment="1" applyProtection="1">
      <alignment horizontal="center"/>
      <protection hidden="1"/>
    </xf>
    <xf numFmtId="0" fontId="2" fillId="3" borderId="67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2" fillId="2" borderId="68" xfId="0" applyFont="1" applyFill="1" applyBorder="1" applyAlignment="1" applyProtection="1">
      <alignment horizontal="center"/>
      <protection hidden="1"/>
    </xf>
    <xf numFmtId="0" fontId="2" fillId="6" borderId="36" xfId="0" applyFont="1" applyFill="1" applyBorder="1" applyAlignment="1" applyProtection="1">
      <alignment horizontal="center"/>
      <protection hidden="1"/>
    </xf>
    <xf numFmtId="0" fontId="2" fillId="6" borderId="37" xfId="0" applyFont="1" applyFill="1" applyBorder="1" applyProtection="1">
      <protection hidden="1"/>
    </xf>
    <xf numFmtId="0" fontId="2" fillId="6" borderId="38" xfId="0" applyNumberFormat="1" applyFont="1" applyFill="1" applyBorder="1" applyProtection="1">
      <protection hidden="1"/>
    </xf>
    <xf numFmtId="0" fontId="2" fillId="4" borderId="69" xfId="0" applyFont="1" applyFill="1" applyBorder="1" applyAlignment="1" applyProtection="1">
      <alignment horizontal="center"/>
      <protection hidden="1"/>
    </xf>
    <xf numFmtId="0" fontId="2" fillId="4" borderId="70" xfId="0" applyFont="1" applyFill="1" applyBorder="1" applyAlignment="1" applyProtection="1">
      <alignment horizontal="center"/>
      <protection hidden="1"/>
    </xf>
    <xf numFmtId="0" fontId="2" fillId="4" borderId="38" xfId="0" applyFont="1" applyFill="1" applyBorder="1" applyAlignment="1" applyProtection="1">
      <alignment horizontal="center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3" fillId="2" borderId="38" xfId="0" applyNumberFormat="1" applyFont="1" applyFill="1" applyBorder="1" applyAlignment="1" applyProtection="1">
      <alignment horizontal="center"/>
      <protection hidden="1"/>
    </xf>
    <xf numFmtId="22" fontId="2" fillId="8" borderId="0" xfId="0" applyNumberFormat="1" applyFont="1" applyFill="1" applyProtection="1">
      <protection hidden="1"/>
    </xf>
    <xf numFmtId="22" fontId="3" fillId="8" borderId="0" xfId="0" applyNumberFormat="1" applyFont="1" applyFill="1" applyProtection="1">
      <protection hidden="1"/>
    </xf>
    <xf numFmtId="22" fontId="2" fillId="2" borderId="0" xfId="0" applyNumberFormat="1" applyFont="1" applyFill="1" applyProtection="1">
      <protection hidden="1"/>
    </xf>
    <xf numFmtId="0" fontId="5" fillId="0" borderId="0" xfId="0" applyFont="1" applyFill="1" applyAlignment="1" applyProtection="1">
      <protection hidden="1"/>
    </xf>
    <xf numFmtId="165" fontId="5" fillId="0" borderId="0" xfId="0" applyNumberFormat="1" applyFont="1" applyFill="1" applyAlignment="1" applyProtection="1">
      <alignment horizontal="right" indent="1"/>
      <protection hidden="1"/>
    </xf>
    <xf numFmtId="0" fontId="5" fillId="0" borderId="0" xfId="0" applyFont="1" applyFill="1" applyAlignment="1" applyProtection="1">
      <alignment horizontal="left" inden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Border="1" applyAlignment="1" applyProtection="1">
      <alignment horizontal="left"/>
      <protection hidden="1"/>
    </xf>
    <xf numFmtId="14" fontId="5" fillId="0" borderId="0" xfId="0" applyNumberFormat="1" applyFont="1" applyFill="1" applyAlignment="1" applyProtection="1">
      <alignment horizontal="right" indent="1"/>
      <protection hidden="1"/>
    </xf>
    <xf numFmtId="0" fontId="15" fillId="0" borderId="0" xfId="0" applyFont="1" applyFill="1" applyAlignment="1" applyProtection="1">
      <alignment horizontal="left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right" indent="1"/>
      <protection hidden="1"/>
    </xf>
    <xf numFmtId="0" fontId="12" fillId="0" borderId="0" xfId="0" applyFont="1" applyFill="1" applyBorder="1" applyAlignment="1" applyProtection="1">
      <alignment horizontal="center" vertical="center"/>
      <protection hidden="1"/>
    </xf>
    <xf numFmtId="0" fontId="9" fillId="0" borderId="41" xfId="0" applyFont="1" applyFill="1" applyBorder="1" applyAlignment="1" applyProtection="1">
      <alignment horizontal="right"/>
      <protection hidden="1"/>
    </xf>
    <xf numFmtId="0" fontId="10" fillId="0" borderId="0" xfId="0" applyFont="1" applyFill="1" applyProtection="1">
      <protection hidden="1"/>
    </xf>
    <xf numFmtId="165" fontId="16" fillId="0" borderId="42" xfId="0" applyNumberFormat="1" applyFont="1" applyFill="1" applyBorder="1" applyAlignment="1" applyProtection="1">
      <alignment horizontal="right" vertical="center" indent="1"/>
      <protection hidden="1"/>
    </xf>
    <xf numFmtId="20" fontId="16" fillId="0" borderId="43" xfId="0" applyNumberFormat="1" applyFont="1" applyFill="1" applyBorder="1" applyAlignment="1" applyProtection="1">
      <alignment horizontal="center" vertical="center"/>
      <protection hidden="1"/>
    </xf>
    <xf numFmtId="0" fontId="17" fillId="0" borderId="43" xfId="0" applyFont="1" applyFill="1" applyBorder="1" applyAlignment="1" applyProtection="1">
      <alignment horizontal="center"/>
      <protection hidden="1"/>
    </xf>
    <xf numFmtId="0" fontId="15" fillId="0" borderId="43" xfId="0" applyFont="1" applyFill="1" applyBorder="1" applyAlignment="1" applyProtection="1">
      <alignment horizontal="left" vertical="center" indent="1"/>
      <protection hidden="1"/>
    </xf>
    <xf numFmtId="0" fontId="15" fillId="0" borderId="44" xfId="0" applyFont="1" applyFill="1" applyBorder="1" applyAlignment="1" applyProtection="1">
      <alignment horizontal="left" vertical="center" indent="1"/>
      <protection hidden="1"/>
    </xf>
    <xf numFmtId="0" fontId="12" fillId="0" borderId="0" xfId="0" applyFont="1" applyFill="1" applyBorder="1" applyAlignment="1" applyProtection="1">
      <alignment horizontal="left" vertical="center" indent="1"/>
      <protection hidden="1"/>
    </xf>
    <xf numFmtId="0" fontId="15" fillId="0" borderId="40" xfId="0" applyFont="1" applyFill="1" applyBorder="1" applyAlignment="1" applyProtection="1">
      <alignment horizontal="center"/>
      <protection hidden="1"/>
    </xf>
    <xf numFmtId="165" fontId="16" fillId="0" borderId="26" xfId="0" applyNumberFormat="1" applyFont="1" applyFill="1" applyBorder="1" applyAlignment="1" applyProtection="1">
      <alignment horizontal="right" vertical="center" indent="1"/>
      <protection hidden="1"/>
    </xf>
    <xf numFmtId="20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left" vertical="center" indent="1"/>
      <protection hidden="1"/>
    </xf>
    <xf numFmtId="0" fontId="15" fillId="0" borderId="45" xfId="0" applyFont="1" applyFill="1" applyBorder="1" applyAlignment="1" applyProtection="1">
      <alignment horizontal="left" vertical="center" indent="1"/>
      <protection hidden="1"/>
    </xf>
    <xf numFmtId="165" fontId="16" fillId="0" borderId="46" xfId="0" applyNumberFormat="1" applyFont="1" applyFill="1" applyBorder="1" applyAlignment="1" applyProtection="1">
      <alignment horizontal="right" vertical="center" indent="1"/>
      <protection hidden="1"/>
    </xf>
    <xf numFmtId="20" fontId="16" fillId="0" borderId="41" xfId="0" applyNumberFormat="1" applyFont="1" applyFill="1" applyBorder="1" applyAlignment="1" applyProtection="1">
      <alignment horizontal="center" vertical="center"/>
      <protection hidden="1"/>
    </xf>
    <xf numFmtId="0" fontId="17" fillId="0" borderId="41" xfId="0" applyFont="1" applyFill="1" applyBorder="1" applyAlignment="1" applyProtection="1">
      <alignment horizontal="center"/>
      <protection hidden="1"/>
    </xf>
    <xf numFmtId="0" fontId="15" fillId="0" borderId="41" xfId="0" applyFont="1" applyFill="1" applyBorder="1" applyAlignment="1" applyProtection="1">
      <alignment horizontal="left" vertical="center" indent="1"/>
      <protection hidden="1"/>
    </xf>
    <xf numFmtId="0" fontId="15" fillId="0" borderId="47" xfId="0" applyFont="1" applyFill="1" applyBorder="1" applyAlignment="1" applyProtection="1">
      <alignment horizontal="left" vertical="center" indent="1"/>
      <protection hidden="1"/>
    </xf>
    <xf numFmtId="0" fontId="17" fillId="0" borderId="0" xfId="0" applyFont="1" applyFill="1" applyAlignment="1" applyProtection="1">
      <alignment horizontal="right" indent="1"/>
      <protection hidden="1"/>
    </xf>
    <xf numFmtId="0" fontId="17" fillId="0" borderId="0" xfId="0" applyFont="1" applyFill="1" applyProtection="1">
      <protection hidden="1"/>
    </xf>
    <xf numFmtId="0" fontId="17" fillId="0" borderId="0" xfId="0" applyFont="1" applyFill="1" applyAlignment="1" applyProtection="1">
      <alignment horizontal="left" indent="1"/>
      <protection hidden="1"/>
    </xf>
    <xf numFmtId="0" fontId="17" fillId="0" borderId="0" xfId="0" applyFont="1" applyFill="1" applyAlignment="1" applyProtection="1">
      <alignment horizontal="right"/>
      <protection hidden="1"/>
    </xf>
    <xf numFmtId="0" fontId="14" fillId="0" borderId="0" xfId="2" applyFont="1" applyFill="1" applyAlignment="1" applyProtection="1">
      <protection hidden="1"/>
    </xf>
    <xf numFmtId="0" fontId="17" fillId="6" borderId="0" xfId="0" applyFont="1" applyFill="1" applyAlignment="1" applyProtection="1">
      <alignment horizontal="right" indent="1"/>
      <protection hidden="1"/>
    </xf>
    <xf numFmtId="0" fontId="17" fillId="6" borderId="0" xfId="0" applyFont="1" applyFill="1" applyProtection="1">
      <protection hidden="1"/>
    </xf>
    <xf numFmtId="0" fontId="17" fillId="6" borderId="0" xfId="0" applyFont="1" applyFill="1" applyAlignment="1" applyProtection="1">
      <alignment horizontal="left" indent="1"/>
      <protection hidden="1"/>
    </xf>
    <xf numFmtId="0" fontId="17" fillId="6" borderId="0" xfId="0" applyFont="1" applyFill="1" applyAlignment="1" applyProtection="1">
      <alignment horizontal="right"/>
      <protection hidden="1"/>
    </xf>
    <xf numFmtId="0" fontId="20" fillId="0" borderId="0" xfId="0" applyFont="1" applyFill="1" applyAlignment="1" applyProtection="1">
      <alignment horizontal="center"/>
      <protection hidden="1"/>
    </xf>
    <xf numFmtId="0" fontId="20" fillId="6" borderId="0" xfId="0" applyFont="1" applyFill="1" applyAlignment="1" applyProtection="1">
      <alignment horizontal="center"/>
      <protection hidden="1"/>
    </xf>
    <xf numFmtId="0" fontId="19" fillId="6" borderId="71" xfId="0" applyFont="1" applyFill="1" applyBorder="1" applyAlignment="1" applyProtection="1">
      <alignment horizontal="center" vertical="center"/>
      <protection locked="0"/>
    </xf>
    <xf numFmtId="0" fontId="19" fillId="6" borderId="72" xfId="0" applyFont="1" applyFill="1" applyBorder="1" applyAlignment="1" applyProtection="1">
      <alignment horizontal="center" vertical="center"/>
      <protection locked="0"/>
    </xf>
    <xf numFmtId="0" fontId="19" fillId="6" borderId="73" xfId="0" applyFont="1" applyFill="1" applyBorder="1" applyAlignment="1" applyProtection="1">
      <alignment horizontal="center" vertical="center"/>
      <protection locked="0"/>
    </xf>
    <xf numFmtId="0" fontId="19" fillId="6" borderId="74" xfId="0" applyFont="1" applyFill="1" applyBorder="1" applyAlignment="1" applyProtection="1">
      <alignment horizontal="center" vertical="center"/>
      <protection locked="0"/>
    </xf>
    <xf numFmtId="0" fontId="19" fillId="6" borderId="75" xfId="0" applyFont="1" applyFill="1" applyBorder="1" applyAlignment="1" applyProtection="1">
      <alignment horizontal="center" vertical="center"/>
      <protection locked="0"/>
    </xf>
    <xf numFmtId="0" fontId="19" fillId="6" borderId="76" xfId="0" applyFont="1" applyFill="1" applyBorder="1" applyAlignment="1" applyProtection="1">
      <alignment horizontal="center" vertical="center"/>
      <protection locked="0"/>
    </xf>
    <xf numFmtId="0" fontId="12" fillId="0" borderId="47" xfId="0" applyFont="1" applyFill="1" applyBorder="1" applyAlignment="1" applyProtection="1">
      <alignment horizontal="center" vertical="center"/>
      <protection hidden="1"/>
    </xf>
    <xf numFmtId="0" fontId="12" fillId="0" borderId="48" xfId="0" applyFont="1" applyFill="1" applyBorder="1" applyAlignment="1" applyProtection="1">
      <alignment horizontal="center" vertical="center"/>
      <protection hidden="1"/>
    </xf>
    <xf numFmtId="0" fontId="12" fillId="0" borderId="49" xfId="0" applyFont="1" applyFill="1" applyBorder="1" applyAlignment="1" applyProtection="1">
      <alignment horizontal="center" vertical="center"/>
      <protection hidden="1"/>
    </xf>
    <xf numFmtId="0" fontId="12" fillId="0" borderId="4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9" fillId="6" borderId="50" xfId="0" applyFont="1" applyFill="1" applyBorder="1" applyAlignment="1" applyProtection="1">
      <alignment horizontal="center" vertical="center"/>
      <protection locked="0"/>
    </xf>
    <xf numFmtId="0" fontId="19" fillId="6" borderId="51" xfId="0" applyFont="1" applyFill="1" applyBorder="1" applyAlignment="1" applyProtection="1">
      <alignment horizontal="center" vertical="center"/>
      <protection locked="0"/>
    </xf>
    <xf numFmtId="0" fontId="19" fillId="6" borderId="52" xfId="0" applyFont="1" applyFill="1" applyBorder="1" applyAlignment="1" applyProtection="1">
      <alignment horizontal="center" vertical="center"/>
      <protection locked="0"/>
    </xf>
    <xf numFmtId="0" fontId="19" fillId="6" borderId="45" xfId="0" applyFont="1" applyFill="1" applyBorder="1" applyAlignment="1" applyProtection="1">
      <alignment horizontal="center" vertical="center"/>
      <protection hidden="1"/>
    </xf>
    <xf numFmtId="0" fontId="19" fillId="6" borderId="49" xfId="0" applyFont="1" applyFill="1" applyBorder="1" applyAlignment="1" applyProtection="1">
      <alignment horizontal="center" vertical="center"/>
      <protection hidden="1"/>
    </xf>
    <xf numFmtId="0" fontId="19" fillId="6" borderId="26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Alignment="1" applyProtection="1">
      <alignment horizontal="center" vertical="center"/>
      <protection hidden="1"/>
    </xf>
    <xf numFmtId="0" fontId="19" fillId="6" borderId="0" xfId="0" applyFont="1" applyFill="1" applyBorder="1" applyAlignment="1" applyProtection="1">
      <alignment horizontal="center" vertical="center"/>
      <protection hidden="1"/>
    </xf>
    <xf numFmtId="0" fontId="2" fillId="4" borderId="19" xfId="0" applyFont="1" applyFill="1" applyBorder="1" applyAlignment="1" applyProtection="1">
      <alignment horizontal="center" vertical="center"/>
      <protection hidden="1"/>
    </xf>
    <xf numFmtId="0" fontId="2" fillId="4" borderId="20" xfId="0" applyFont="1" applyFill="1" applyBorder="1" applyAlignment="1" applyProtection="1">
      <alignment horizontal="center" vertical="center"/>
      <protection hidden="1"/>
    </xf>
    <xf numFmtId="0" fontId="8" fillId="7" borderId="0" xfId="0" applyFont="1" applyFill="1" applyAlignment="1" applyProtection="1">
      <alignment horizontal="center"/>
      <protection hidden="1"/>
    </xf>
    <xf numFmtId="0" fontId="8" fillId="7" borderId="18" xfId="0" applyFont="1" applyFill="1" applyBorder="1" applyAlignment="1" applyProtection="1">
      <alignment horizontal="center"/>
      <protection hidden="1"/>
    </xf>
    <xf numFmtId="0" fontId="18" fillId="9" borderId="55" xfId="0" applyFont="1" applyFill="1" applyBorder="1" applyAlignment="1" applyProtection="1">
      <alignment horizontal="center" vertical="top" textRotation="255"/>
      <protection hidden="1"/>
    </xf>
    <xf numFmtId="0" fontId="18" fillId="9" borderId="55" xfId="0" applyFont="1" applyFill="1" applyBorder="1" applyAlignment="1">
      <alignment horizontal="center" vertical="top" textRotation="255"/>
    </xf>
  </cellXfs>
  <cellStyles count="3">
    <cellStyle name="Euro" xfId="1" xr:uid="{00000000-0005-0000-0000-000000000000}"/>
    <cellStyle name="Lien hypertexte" xfId="2" builtinId="8"/>
    <cellStyle name="Normal" xfId="0" builtinId="0"/>
  </cellStyles>
  <dxfs count="8"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rgaprono.free.fr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tabColor theme="7"/>
  </sheetPr>
  <dimension ref="A1:AB101"/>
  <sheetViews>
    <sheetView showGridLines="0" showRowColHeaders="0" tabSelected="1" zoomScaleNormal="100" workbookViewId="0">
      <selection activeCell="D4" sqref="D4:I4"/>
    </sheetView>
  </sheetViews>
  <sheetFormatPr baseColWidth="10" defaultColWidth="11.453125" defaultRowHeight="15" x14ac:dyDescent="0.3"/>
  <cols>
    <col min="1" max="1" width="4.54296875" style="14" customWidth="1"/>
    <col min="2" max="2" width="7.7265625" style="14" customWidth="1"/>
    <col min="3" max="3" width="38.26953125" style="44" customWidth="1"/>
    <col min="4" max="4" width="10.1796875" style="14" customWidth="1"/>
    <col min="5" max="8" width="11.453125" style="14" hidden="1" customWidth="1"/>
    <col min="9" max="9" width="40.7265625" style="25" customWidth="1"/>
    <col min="10" max="11" width="6.7265625" style="26" customWidth="1"/>
    <col min="12" max="12" width="40.7265625" style="25" customWidth="1"/>
    <col min="13" max="13" width="7.54296875" style="25" customWidth="1"/>
    <col min="14" max="16" width="7.54296875" style="45" customWidth="1"/>
    <col min="17" max="17" width="7.54296875" style="26" customWidth="1"/>
    <col min="18" max="18" width="6.81640625" style="26" customWidth="1"/>
    <col min="19" max="19" width="40.7265625" style="26" customWidth="1"/>
    <col min="20" max="20" width="7.54296875" style="26" customWidth="1"/>
    <col min="21" max="22" width="7.54296875" style="26" hidden="1" customWidth="1"/>
    <col min="23" max="24" width="7.54296875" style="26" customWidth="1"/>
    <col min="25" max="25" width="0" style="26" hidden="1" customWidth="1"/>
    <col min="26" max="27" width="11.453125" style="26" hidden="1" customWidth="1"/>
    <col min="28" max="29" width="0" style="26" hidden="1" customWidth="1"/>
    <col min="30" max="16384" width="11.453125" style="26"/>
  </cols>
  <sheetData>
    <row r="1" spans="1:28" x14ac:dyDescent="0.3">
      <c r="C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26">
        <v>1</v>
      </c>
    </row>
    <row r="2" spans="1:28" x14ac:dyDescent="0.3">
      <c r="A2" s="13"/>
      <c r="B2" s="133"/>
      <c r="C2" s="134"/>
      <c r="D2" s="133"/>
      <c r="E2" s="133"/>
      <c r="F2" s="133"/>
      <c r="G2" s="133"/>
      <c r="H2" s="133"/>
      <c r="I2" s="135"/>
      <c r="J2" s="133"/>
      <c r="K2" s="133"/>
      <c r="L2" s="135"/>
      <c r="M2" s="135"/>
      <c r="N2" s="136"/>
      <c r="O2" s="136"/>
      <c r="P2" s="136"/>
      <c r="Q2" s="137"/>
      <c r="R2" s="137"/>
      <c r="S2" s="137"/>
      <c r="T2" s="137"/>
      <c r="AA2" s="26">
        <v>0</v>
      </c>
      <c r="AB2" s="26" t="s">
        <v>87</v>
      </c>
    </row>
    <row r="3" spans="1:28" ht="15.5" thickBot="1" x14ac:dyDescent="0.35">
      <c r="A3" s="13"/>
      <c r="B3" s="133"/>
      <c r="C3" s="138"/>
      <c r="D3" s="184"/>
      <c r="E3" s="184"/>
      <c r="F3" s="184"/>
      <c r="G3" s="184"/>
      <c r="H3" s="184"/>
      <c r="I3" s="184"/>
      <c r="J3" s="139"/>
      <c r="K3" s="133"/>
      <c r="L3" s="135"/>
      <c r="M3" s="135"/>
      <c r="N3" s="136"/>
      <c r="O3" s="136"/>
      <c r="P3" s="136"/>
      <c r="Q3" s="137"/>
      <c r="R3" s="137"/>
      <c r="S3" s="137"/>
      <c r="T3" s="137"/>
    </row>
    <row r="4" spans="1:28" ht="15.5" thickBot="1" x14ac:dyDescent="0.35">
      <c r="A4" s="13"/>
      <c r="B4" s="133"/>
      <c r="C4" s="140" t="str">
        <f>IF(Grille!A5="Français","Prénom + Nom",IF(Grille!A5="Español","Nombre + Apellido","First name + Last name"))</f>
        <v>Prénom + Nom</v>
      </c>
      <c r="D4" s="185"/>
      <c r="E4" s="186"/>
      <c r="F4" s="186"/>
      <c r="G4" s="186"/>
      <c r="H4" s="186"/>
      <c r="I4" s="187"/>
      <c r="J4" s="133"/>
      <c r="K4" s="133"/>
      <c r="L4" s="191" t="str">
        <f>Grille!B5</f>
        <v>GRILLE INCOMPLETE</v>
      </c>
      <c r="M4" s="191"/>
      <c r="N4" s="191"/>
      <c r="O4" s="136"/>
      <c r="P4" s="136"/>
      <c r="Q4" s="137"/>
      <c r="R4" s="137"/>
      <c r="S4" s="137"/>
      <c r="T4" s="137"/>
    </row>
    <row r="5" spans="1:28" x14ac:dyDescent="0.3">
      <c r="A5" s="13"/>
      <c r="B5" s="133"/>
      <c r="C5" s="138"/>
      <c r="D5" s="184"/>
      <c r="E5" s="184"/>
      <c r="F5" s="184"/>
      <c r="G5" s="184"/>
      <c r="H5" s="184"/>
      <c r="I5" s="184"/>
      <c r="J5" s="133"/>
      <c r="K5" s="133"/>
      <c r="L5" s="135"/>
      <c r="M5" s="135"/>
      <c r="N5" s="136"/>
      <c r="O5" s="136"/>
      <c r="P5" s="136"/>
      <c r="Q5" s="137"/>
      <c r="R5" s="137"/>
      <c r="S5" s="137"/>
      <c r="T5" s="137"/>
    </row>
    <row r="6" spans="1:28" x14ac:dyDescent="0.3">
      <c r="A6" s="13"/>
      <c r="B6" s="133"/>
      <c r="C6" s="138"/>
      <c r="D6" s="184"/>
      <c r="E6" s="184"/>
      <c r="F6" s="184"/>
      <c r="G6" s="184"/>
      <c r="H6" s="184"/>
      <c r="I6" s="184"/>
      <c r="J6" s="133"/>
      <c r="K6" s="133"/>
      <c r="L6" s="135"/>
      <c r="M6" s="135"/>
      <c r="N6" s="136"/>
      <c r="O6" s="136"/>
      <c r="P6" s="136"/>
      <c r="Q6" s="137"/>
      <c r="R6" s="137"/>
      <c r="S6" s="137"/>
      <c r="T6" s="137"/>
    </row>
    <row r="7" spans="1:28" x14ac:dyDescent="0.3">
      <c r="B7" s="141"/>
      <c r="C7" s="142"/>
      <c r="D7" s="141"/>
      <c r="E7" s="141"/>
      <c r="F7" s="141"/>
      <c r="G7" s="141"/>
      <c r="H7" s="141"/>
      <c r="I7" s="135"/>
      <c r="J7" s="137"/>
      <c r="K7" s="137"/>
      <c r="L7" s="135"/>
      <c r="M7" s="135"/>
      <c r="N7" s="136"/>
      <c r="O7" s="136"/>
      <c r="P7" s="136"/>
      <c r="Q7" s="137"/>
      <c r="R7" s="137"/>
      <c r="S7" s="137"/>
      <c r="T7" s="137"/>
    </row>
    <row r="8" spans="1:28" x14ac:dyDescent="0.3">
      <c r="B8" s="141"/>
      <c r="C8" s="188" t="str">
        <f>IF(Grille!A5="Français","QUARTS DE FINALE",IF(Grille!A5="Español","CUARTOS DE FINAL","QUARTER-FINALS"))</f>
        <v>QUARTS DE FINALE</v>
      </c>
      <c r="D8" s="189"/>
      <c r="E8" s="189"/>
      <c r="F8" s="189"/>
      <c r="G8" s="189"/>
      <c r="H8" s="189"/>
      <c r="I8" s="189"/>
      <c r="J8" s="189"/>
      <c r="K8" s="189"/>
      <c r="L8" s="190"/>
      <c r="M8" s="143"/>
      <c r="N8" s="192" t="str">
        <f>IF(Grille!A5="Français","COTES (1N2)",IF(Grille!A5="Español","PROBA (1E2)","ODDS (1D2)"))</f>
        <v>COTES (1N2)</v>
      </c>
      <c r="O8" s="192"/>
      <c r="P8" s="192"/>
      <c r="Q8" s="137"/>
      <c r="R8" s="137"/>
      <c r="S8" s="137"/>
      <c r="T8" s="137"/>
    </row>
    <row r="9" spans="1:28" ht="4.5" customHeight="1" thickBot="1" x14ac:dyDescent="0.35">
      <c r="B9" s="141"/>
      <c r="C9" s="180"/>
      <c r="D9" s="181"/>
      <c r="E9" s="181"/>
      <c r="F9" s="181"/>
      <c r="G9" s="181"/>
      <c r="H9" s="181"/>
      <c r="I9" s="181"/>
      <c r="J9" s="182"/>
      <c r="K9" s="182"/>
      <c r="L9" s="183"/>
      <c r="M9" s="143"/>
      <c r="N9" s="144"/>
      <c r="O9" s="144"/>
      <c r="P9" s="144"/>
      <c r="Q9" s="137"/>
      <c r="R9" s="137"/>
      <c r="S9" s="137"/>
      <c r="T9" s="137"/>
    </row>
    <row r="10" spans="1:28" ht="15.5" thickBot="1" x14ac:dyDescent="0.35">
      <c r="A10" s="15"/>
      <c r="B10" s="145"/>
      <c r="C10" s="146">
        <f>Grille!A102</f>
        <v>46212.916666666664</v>
      </c>
      <c r="D10" s="147" t="s">
        <v>12</v>
      </c>
      <c r="E10" s="148">
        <f t="shared" ref="E10:E11" si="0">IF(AND(J10&lt;&gt;"",K10&lt;&gt;""),1,0)</f>
        <v>0</v>
      </c>
      <c r="F10" s="148">
        <f>IF(AND(J10&gt;K10,E10=1),1,0)</f>
        <v>0</v>
      </c>
      <c r="G10" s="148">
        <f>IF(AND(J10=K10,E10=1),1,0)</f>
        <v>0</v>
      </c>
      <c r="H10" s="148">
        <f>IF(AND(J10&lt;K10,E10=1),1,0)</f>
        <v>0</v>
      </c>
      <c r="I10" s="149">
        <f>Grille!C102</f>
        <v>0</v>
      </c>
      <c r="J10" s="174"/>
      <c r="K10" s="175"/>
      <c r="L10" s="150">
        <f>Grille!D102</f>
        <v>0</v>
      </c>
      <c r="M10" s="151"/>
      <c r="N10" s="152">
        <f>Grille!E102</f>
        <v>1</v>
      </c>
      <c r="O10" s="152">
        <f>Grille!F102</f>
        <v>1</v>
      </c>
      <c r="P10" s="152">
        <f>Grille!G102</f>
        <v>1</v>
      </c>
      <c r="Q10" s="137"/>
      <c r="R10" s="137"/>
      <c r="S10" s="137"/>
      <c r="T10" s="137"/>
      <c r="U10" s="26">
        <f>Grille!C102</f>
        <v>0</v>
      </c>
      <c r="V10" s="26">
        <f>Grille!D102</f>
        <v>0</v>
      </c>
    </row>
    <row r="11" spans="1:28" ht="15.5" thickBot="1" x14ac:dyDescent="0.35">
      <c r="A11" s="15"/>
      <c r="B11" s="145"/>
      <c r="C11" s="153">
        <f>Grille!A103</f>
        <v>46213.875</v>
      </c>
      <c r="D11" s="154" t="s">
        <v>13</v>
      </c>
      <c r="E11" s="155">
        <f t="shared" si="0"/>
        <v>0</v>
      </c>
      <c r="F11" s="155">
        <f t="shared" ref="F11" si="1">IF(AND(J11&gt;K11,E11=1),1,0)</f>
        <v>0</v>
      </c>
      <c r="G11" s="155">
        <f t="shared" ref="G11" si="2">IF(AND(J11=K11,E11=1),1,0)</f>
        <v>0</v>
      </c>
      <c r="H11" s="155">
        <f t="shared" ref="H11" si="3">IF(AND(J11&lt;K11,E11=1),1,0)</f>
        <v>0</v>
      </c>
      <c r="I11" s="156">
        <f>Grille!C103</f>
        <v>0</v>
      </c>
      <c r="J11" s="176"/>
      <c r="K11" s="177"/>
      <c r="L11" s="157">
        <f>Grille!D103</f>
        <v>0</v>
      </c>
      <c r="M11" s="151"/>
      <c r="N11" s="152">
        <f>Grille!E103</f>
        <v>1</v>
      </c>
      <c r="O11" s="152">
        <f>Grille!F103</f>
        <v>1</v>
      </c>
      <c r="P11" s="152">
        <f>Grille!G103</f>
        <v>1</v>
      </c>
      <c r="Q11" s="137"/>
      <c r="R11" s="137"/>
      <c r="S11" s="137"/>
      <c r="T11" s="137"/>
      <c r="U11" s="26">
        <f>Grille!C103</f>
        <v>0</v>
      </c>
      <c r="V11" s="26">
        <f>Grille!D103</f>
        <v>0</v>
      </c>
    </row>
    <row r="12" spans="1:28" ht="15.5" thickBot="1" x14ac:dyDescent="0.35">
      <c r="A12" s="15"/>
      <c r="B12" s="145"/>
      <c r="C12" s="153">
        <f>Grille!A104</f>
        <v>46214.958333333336</v>
      </c>
      <c r="D12" s="154" t="s">
        <v>14</v>
      </c>
      <c r="E12" s="155">
        <f t="shared" ref="E12:E13" si="4">IF(AND(J12&lt;&gt;"",K12&lt;&gt;""),1,0)</f>
        <v>0</v>
      </c>
      <c r="F12" s="155">
        <f t="shared" ref="F12:F13" si="5">IF(AND(J12&gt;K12,E12=1),1,0)</f>
        <v>0</v>
      </c>
      <c r="G12" s="155">
        <f t="shared" ref="G12:G13" si="6">IF(AND(J12=K12,E12=1),1,0)</f>
        <v>0</v>
      </c>
      <c r="H12" s="155">
        <f t="shared" ref="H12:H13" si="7">IF(AND(J12&lt;K12,E12=1),1,0)</f>
        <v>0</v>
      </c>
      <c r="I12" s="156">
        <f>Grille!C104</f>
        <v>0</v>
      </c>
      <c r="J12" s="176"/>
      <c r="K12" s="177"/>
      <c r="L12" s="157">
        <f>Grille!D104</f>
        <v>0</v>
      </c>
      <c r="M12" s="151"/>
      <c r="N12" s="152">
        <f>Grille!E104</f>
        <v>1</v>
      </c>
      <c r="O12" s="152">
        <f>Grille!F104</f>
        <v>1</v>
      </c>
      <c r="P12" s="152">
        <f>Grille!G104</f>
        <v>1</v>
      </c>
      <c r="Q12" s="137"/>
      <c r="R12" s="137"/>
      <c r="S12" s="137"/>
      <c r="T12" s="137"/>
      <c r="U12" s="26">
        <f>Grille!C104</f>
        <v>0</v>
      </c>
      <c r="V12" s="26">
        <f>Grille!D104</f>
        <v>0</v>
      </c>
    </row>
    <row r="13" spans="1:28" ht="15.5" thickBot="1" x14ac:dyDescent="0.35">
      <c r="A13" s="15"/>
      <c r="B13" s="145"/>
      <c r="C13" s="158">
        <f>Grille!A105</f>
        <v>46215.125</v>
      </c>
      <c r="D13" s="159" t="s">
        <v>15</v>
      </c>
      <c r="E13" s="160">
        <f t="shared" si="4"/>
        <v>0</v>
      </c>
      <c r="F13" s="160">
        <f t="shared" si="5"/>
        <v>0</v>
      </c>
      <c r="G13" s="160">
        <f t="shared" si="6"/>
        <v>0</v>
      </c>
      <c r="H13" s="160">
        <f t="shared" si="7"/>
        <v>0</v>
      </c>
      <c r="I13" s="161">
        <f>Grille!C105</f>
        <v>0</v>
      </c>
      <c r="J13" s="178"/>
      <c r="K13" s="179"/>
      <c r="L13" s="162">
        <f>Grille!D105</f>
        <v>0</v>
      </c>
      <c r="M13" s="151"/>
      <c r="N13" s="152">
        <f>Grille!E105</f>
        <v>1</v>
      </c>
      <c r="O13" s="152">
        <f>Grille!F105</f>
        <v>1</v>
      </c>
      <c r="P13" s="152">
        <f>Grille!G105</f>
        <v>1</v>
      </c>
      <c r="Q13" s="137"/>
      <c r="R13" s="137"/>
      <c r="S13" s="137"/>
      <c r="T13" s="137"/>
      <c r="U13" s="26">
        <f>Grille!C105</f>
        <v>0</v>
      </c>
      <c r="V13" s="26">
        <f>Grille!D105</f>
        <v>0</v>
      </c>
    </row>
    <row r="14" spans="1:28" ht="15.75" customHeight="1" x14ac:dyDescent="0.3">
      <c r="B14" s="141"/>
      <c r="C14" s="163"/>
      <c r="D14" s="164"/>
      <c r="E14" s="164"/>
      <c r="F14" s="164"/>
      <c r="G14" s="164"/>
      <c r="H14" s="164"/>
      <c r="I14" s="165"/>
      <c r="J14" s="172"/>
      <c r="K14" s="172"/>
      <c r="L14" s="165"/>
      <c r="M14" s="135"/>
      <c r="N14" s="166"/>
      <c r="O14" s="166"/>
      <c r="P14" s="166"/>
      <c r="Q14" s="137"/>
      <c r="R14" s="137"/>
      <c r="S14" s="137"/>
      <c r="T14" s="137"/>
    </row>
    <row r="15" spans="1:28" ht="15.75" customHeight="1" x14ac:dyDescent="0.3">
      <c r="B15" s="141"/>
      <c r="C15" s="163"/>
      <c r="D15" s="164"/>
      <c r="E15" s="164"/>
      <c r="F15" s="164"/>
      <c r="G15" s="164"/>
      <c r="H15" s="164"/>
      <c r="I15" s="165"/>
      <c r="J15" s="172"/>
      <c r="K15" s="172"/>
      <c r="L15" s="165"/>
      <c r="M15" s="135"/>
      <c r="N15" s="166"/>
      <c r="O15" s="166"/>
      <c r="P15" s="166"/>
      <c r="Q15" s="137"/>
      <c r="R15" s="137"/>
      <c r="S15" s="137"/>
      <c r="T15" s="137"/>
    </row>
    <row r="16" spans="1:28" ht="15.75" customHeight="1" x14ac:dyDescent="0.3">
      <c r="B16" s="141"/>
      <c r="C16" s="163"/>
      <c r="D16" s="164"/>
      <c r="E16" s="164"/>
      <c r="F16" s="164"/>
      <c r="G16" s="164"/>
      <c r="H16" s="164"/>
      <c r="I16" s="165"/>
      <c r="J16" s="172"/>
      <c r="K16" s="172"/>
      <c r="L16" s="165"/>
      <c r="M16" s="135"/>
      <c r="N16" s="166"/>
      <c r="O16" s="166"/>
      <c r="P16" s="166"/>
      <c r="Q16" s="137"/>
      <c r="R16" s="137"/>
      <c r="S16" s="137"/>
      <c r="T16" s="137"/>
    </row>
    <row r="17" spans="2:20" ht="15.75" customHeight="1" x14ac:dyDescent="0.3">
      <c r="B17" s="141"/>
      <c r="C17" s="163"/>
      <c r="D17" s="164"/>
      <c r="E17" s="164"/>
      <c r="F17" s="164"/>
      <c r="G17" s="164"/>
      <c r="H17" s="164"/>
      <c r="I17" s="165"/>
      <c r="J17" s="172"/>
      <c r="K17" s="172"/>
      <c r="L17" s="165"/>
      <c r="M17" s="135"/>
      <c r="N17" s="166"/>
      <c r="O17" s="166"/>
      <c r="P17" s="166"/>
      <c r="Q17" s="137"/>
      <c r="R17" s="137"/>
      <c r="S17" s="137"/>
      <c r="T17" s="137"/>
    </row>
    <row r="18" spans="2:20" ht="351.75" customHeight="1" x14ac:dyDescent="0.35">
      <c r="B18" s="167" t="s">
        <v>3</v>
      </c>
      <c r="C18" s="163"/>
      <c r="D18" s="164"/>
      <c r="E18" s="164"/>
      <c r="F18" s="164"/>
      <c r="G18" s="164"/>
      <c r="H18" s="164"/>
      <c r="I18" s="165"/>
      <c r="J18" s="172"/>
      <c r="K18" s="172"/>
      <c r="L18" s="165"/>
      <c r="M18" s="135"/>
      <c r="N18" s="166"/>
      <c r="O18" s="166"/>
      <c r="P18" s="166"/>
      <c r="Q18" s="137"/>
      <c r="R18" s="137"/>
      <c r="S18" s="137"/>
      <c r="T18" s="137"/>
    </row>
    <row r="19" spans="2:20" x14ac:dyDescent="0.3">
      <c r="C19" s="168"/>
      <c r="D19" s="169"/>
      <c r="E19" s="169"/>
      <c r="F19" s="169"/>
      <c r="G19" s="169"/>
      <c r="H19" s="169"/>
      <c r="I19" s="170"/>
      <c r="J19" s="173"/>
      <c r="K19" s="173"/>
      <c r="L19" s="170"/>
      <c r="N19" s="171"/>
      <c r="O19" s="171"/>
      <c r="P19" s="171"/>
    </row>
    <row r="20" spans="2:20" x14ac:dyDescent="0.3">
      <c r="C20" s="168"/>
      <c r="D20" s="169"/>
      <c r="E20" s="169"/>
      <c r="F20" s="169"/>
      <c r="G20" s="169"/>
      <c r="H20" s="169"/>
      <c r="I20" s="170"/>
      <c r="J20" s="173"/>
      <c r="K20" s="173"/>
      <c r="L20" s="170"/>
      <c r="N20" s="171"/>
      <c r="O20" s="171"/>
      <c r="P20" s="171"/>
    </row>
    <row r="21" spans="2:20" x14ac:dyDescent="0.3">
      <c r="C21" s="168"/>
      <c r="D21" s="169"/>
      <c r="E21" s="169"/>
      <c r="F21" s="169"/>
      <c r="G21" s="169"/>
      <c r="H21" s="169"/>
      <c r="I21" s="170"/>
      <c r="J21" s="173"/>
      <c r="K21" s="173"/>
      <c r="L21" s="170"/>
      <c r="N21" s="171"/>
      <c r="O21" s="171"/>
      <c r="P21" s="171"/>
    </row>
    <row r="22" spans="2:20" x14ac:dyDescent="0.3">
      <c r="C22" s="168"/>
      <c r="D22" s="169"/>
      <c r="E22" s="169"/>
      <c r="F22" s="169"/>
      <c r="G22" s="169"/>
      <c r="H22" s="169"/>
      <c r="I22" s="170"/>
      <c r="J22" s="173"/>
      <c r="K22" s="173"/>
      <c r="L22" s="170"/>
      <c r="N22" s="171"/>
      <c r="O22" s="171"/>
      <c r="P22" s="171"/>
    </row>
    <row r="23" spans="2:20" x14ac:dyDescent="0.3">
      <c r="C23" s="168"/>
      <c r="D23" s="169"/>
      <c r="E23" s="169"/>
      <c r="F23" s="169"/>
      <c r="G23" s="169"/>
      <c r="H23" s="169"/>
      <c r="I23" s="170"/>
      <c r="J23" s="173"/>
      <c r="K23" s="173"/>
      <c r="L23" s="170"/>
      <c r="N23" s="171"/>
      <c r="O23" s="171"/>
      <c r="P23" s="171"/>
    </row>
    <row r="24" spans="2:20" x14ac:dyDescent="0.3">
      <c r="C24" s="168"/>
      <c r="D24" s="169"/>
      <c r="E24" s="169"/>
      <c r="F24" s="169"/>
      <c r="G24" s="169"/>
      <c r="H24" s="169"/>
      <c r="I24" s="170"/>
      <c r="J24" s="173"/>
      <c r="K24" s="173"/>
      <c r="L24" s="170"/>
      <c r="N24" s="171"/>
      <c r="O24" s="171"/>
      <c r="P24" s="171"/>
    </row>
    <row r="25" spans="2:20" x14ac:dyDescent="0.3">
      <c r="C25" s="168"/>
      <c r="D25" s="169"/>
      <c r="E25" s="169"/>
      <c r="F25" s="169"/>
      <c r="G25" s="169"/>
      <c r="H25" s="169"/>
      <c r="I25" s="170"/>
      <c r="J25" s="173"/>
      <c r="K25" s="173"/>
      <c r="L25" s="170"/>
      <c r="N25" s="171"/>
      <c r="O25" s="171"/>
      <c r="P25" s="171"/>
    </row>
    <row r="42" hidden="1" x14ac:dyDescent="0.3"/>
    <row r="43" hidden="1" x14ac:dyDescent="0.3"/>
    <row r="44" hidden="1" x14ac:dyDescent="0.3"/>
    <row r="45" hidden="1" x14ac:dyDescent="0.3"/>
    <row r="46" hidden="1" x14ac:dyDescent="0.3"/>
    <row r="47" hidden="1" x14ac:dyDescent="0.3"/>
    <row r="48" hidden="1" x14ac:dyDescent="0.3"/>
    <row r="49" hidden="1" x14ac:dyDescent="0.3"/>
    <row r="50" hidden="1" x14ac:dyDescent="0.3"/>
    <row r="51" hidden="1" x14ac:dyDescent="0.3"/>
    <row r="52" hidden="1" x14ac:dyDescent="0.3"/>
    <row r="53" hidden="1" x14ac:dyDescent="0.3"/>
    <row r="54" hidden="1" x14ac:dyDescent="0.3"/>
    <row r="55" hidden="1" x14ac:dyDescent="0.3"/>
    <row r="56" hidden="1" x14ac:dyDescent="0.3"/>
    <row r="57" hidden="1" x14ac:dyDescent="0.3"/>
    <row r="58" hidden="1" x14ac:dyDescent="0.3"/>
    <row r="59" hidden="1" x14ac:dyDescent="0.3"/>
    <row r="60" hidden="1" x14ac:dyDescent="0.3"/>
    <row r="61" hidden="1" x14ac:dyDescent="0.3"/>
    <row r="62" hidden="1" x14ac:dyDescent="0.3"/>
    <row r="63" hidden="1" x14ac:dyDescent="0.3"/>
    <row r="64" hidden="1" x14ac:dyDescent="0.3"/>
    <row r="65" spans="28:28" hidden="1" x14ac:dyDescent="0.3"/>
    <row r="66" spans="28:28" hidden="1" x14ac:dyDescent="0.3"/>
    <row r="67" spans="28:28" hidden="1" x14ac:dyDescent="0.3"/>
    <row r="68" spans="28:28" hidden="1" x14ac:dyDescent="0.3"/>
    <row r="69" spans="28:28" hidden="1" x14ac:dyDescent="0.3"/>
    <row r="70" spans="28:28" hidden="1" x14ac:dyDescent="0.3"/>
    <row r="71" spans="28:28" hidden="1" x14ac:dyDescent="0.3"/>
    <row r="72" spans="28:28" hidden="1" x14ac:dyDescent="0.3"/>
    <row r="73" spans="28:28" hidden="1" x14ac:dyDescent="0.3"/>
    <row r="74" spans="28:28" hidden="1" x14ac:dyDescent="0.3">
      <c r="AB74" s="74"/>
    </row>
    <row r="75" spans="28:28" hidden="1" x14ac:dyDescent="0.3">
      <c r="AB75" s="74"/>
    </row>
    <row r="76" spans="28:28" hidden="1" x14ac:dyDescent="0.3"/>
    <row r="77" spans="28:28" hidden="1" x14ac:dyDescent="0.3"/>
    <row r="78" spans="28:28" hidden="1" x14ac:dyDescent="0.3"/>
    <row r="79" spans="28:28" hidden="1" x14ac:dyDescent="0.3"/>
    <row r="80" spans="28:28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</sheetData>
  <sheetProtection algorithmName="SHA-512" hashValue="zxTxURdo5XPWwhOBWuWnFAnbdY/LhsxjyrBwdueOBlVvvAVtMF5SSM4OO3lU8w3oeVlOu0qeebmEVbV4KIM30A==" saltValue="2SIcoY2QV9u6mVAD9bwzZw==" spinCount="100000" sheet="1" objects="1" scenarios="1" selectLockedCells="1"/>
  <mergeCells count="8">
    <mergeCell ref="C9:L9"/>
    <mergeCell ref="D3:I3"/>
    <mergeCell ref="D4:I4"/>
    <mergeCell ref="D5:I5"/>
    <mergeCell ref="D6:I6"/>
    <mergeCell ref="C8:L8"/>
    <mergeCell ref="L4:N4"/>
    <mergeCell ref="N8:P8"/>
  </mergeCells>
  <phoneticPr fontId="1" type="noConversion"/>
  <conditionalFormatting sqref="C10:I13">
    <cfRule type="expression" dxfId="7" priority="1">
      <formula>$C10=TODAY()</formula>
    </cfRule>
  </conditionalFormatting>
  <conditionalFormatting sqref="D3:D6">
    <cfRule type="expression" dxfId="6" priority="4">
      <formula>$C3=TODAY()</formula>
    </cfRule>
  </conditionalFormatting>
  <conditionalFormatting sqref="D13:I13">
    <cfRule type="expression" dxfId="5" priority="2">
      <formula>$C13=TODAY()</formula>
    </cfRule>
  </conditionalFormatting>
  <conditionalFormatting sqref="L10:M13">
    <cfRule type="expression" dxfId="4" priority="3">
      <formula>$C10=TODAY()</formula>
    </cfRule>
  </conditionalFormatting>
  <conditionalFormatting sqref="L4:N4">
    <cfRule type="cellIs" dxfId="3" priority="7" operator="equal">
      <formula>"GRILLE COMPLETE"</formula>
    </cfRule>
    <cfRule type="cellIs" dxfId="2" priority="8" stopIfTrue="1" operator="equal">
      <formula>"GRILLE INCOMPLETE"</formula>
    </cfRule>
  </conditionalFormatting>
  <dataValidations count="1">
    <dataValidation type="list" allowBlank="1" showInputMessage="1" showErrorMessage="1" sqref="D4:I4" xr:uid="{00000000-0002-0000-0000-000000000000}">
      <formula1>INDIRECT(CONCATENATE("$AA$2:$AA$",1+$AA$1))</formula1>
    </dataValidation>
  </dataValidations>
  <hyperlinks>
    <hyperlink ref="B18" r:id="rId1" xr:uid="{00000000-0004-0000-0000-000000000000}"/>
  </hyperlinks>
  <pageMargins left="0.78740157499999996" right="0.78740157499999996" top="0.984251969" bottom="0.984251969" header="0.4921259845" footer="0.4921259845"/>
  <pageSetup paperSize="9" orientation="portrait" horizontalDpi="4294967293" verticalDpi="300" r:id="rId2"/>
  <headerFooter alignWithMargins="0"/>
  <ignoredErrors>
    <ignoredError xmlns:x16r3="http://schemas.microsoft.com/office/spreadsheetml/2018/08/main" sqref="C10:C13" x16r3:misleadingFormat="1"/>
  </ignoredErrors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>
    <tabColor rgb="FF0070C0"/>
  </sheetPr>
  <dimension ref="A1:J182"/>
  <sheetViews>
    <sheetView showGridLines="0" showRowColHeaders="0" workbookViewId="0">
      <pane xSplit="7" ySplit="5" topLeftCell="H125" activePane="bottomRight" state="frozenSplit"/>
      <selection pane="topRight"/>
      <selection pane="bottomLeft"/>
      <selection pane="bottomRight" sqref="A1:J1048576"/>
    </sheetView>
  </sheetViews>
  <sheetFormatPr baseColWidth="10" defaultColWidth="11.453125" defaultRowHeight="12.5" x14ac:dyDescent="0.25"/>
  <cols>
    <col min="1" max="1" width="3" style="2" hidden="1" customWidth="1"/>
    <col min="2" max="2" width="4.54296875" style="1" hidden="1" customWidth="1"/>
    <col min="3" max="4" width="19.7265625" style="2" hidden="1" customWidth="1"/>
    <col min="5" max="7" width="4.7265625" style="1" hidden="1" customWidth="1"/>
    <col min="8" max="9" width="4" style="2" hidden="1" customWidth="1"/>
    <col min="10" max="10" width="9.26953125" style="2" hidden="1" customWidth="1"/>
    <col min="11" max="11" width="11" style="2" customWidth="1"/>
    <col min="12" max="16384" width="11.453125" style="2"/>
  </cols>
  <sheetData>
    <row r="1" spans="1:10" ht="5.25" customHeight="1" thickBot="1" x14ac:dyDescent="0.3">
      <c r="D1" s="2" t="s">
        <v>86</v>
      </c>
      <c r="E1" s="1">
        <v>0</v>
      </c>
      <c r="F1" s="1">
        <v>0</v>
      </c>
      <c r="G1" s="1">
        <v>90</v>
      </c>
    </row>
    <row r="2" spans="1:10" ht="16.5" customHeight="1" thickTop="1" thickBot="1" x14ac:dyDescent="0.3">
      <c r="A2" s="2">
        <v>5</v>
      </c>
      <c r="B2" s="195" t="s">
        <v>18</v>
      </c>
      <c r="C2" s="195"/>
      <c r="D2" s="196"/>
      <c r="E2" s="193" t="s">
        <v>2</v>
      </c>
      <c r="F2" s="194"/>
      <c r="G2" s="194"/>
      <c r="H2" s="16">
        <f>Quarts!D4</f>
        <v>0</v>
      </c>
      <c r="I2" s="17"/>
      <c r="J2" s="17"/>
    </row>
    <row r="3" spans="1:10" ht="16.5" hidden="1" customHeight="1" x14ac:dyDescent="0.25">
      <c r="A3" s="2">
        <v>3</v>
      </c>
      <c r="B3" s="27"/>
      <c r="C3" s="27"/>
      <c r="D3" s="30"/>
      <c r="E3" s="31"/>
      <c r="F3" s="32"/>
      <c r="G3" s="32"/>
      <c r="H3" s="33">
        <f>Quarts!D5</f>
        <v>0</v>
      </c>
      <c r="I3" s="34"/>
      <c r="J3" s="34"/>
    </row>
    <row r="4" spans="1:10" ht="16.5" hidden="1" customHeight="1" thickBot="1" x14ac:dyDescent="0.3">
      <c r="A4" s="2">
        <v>25</v>
      </c>
      <c r="B4" s="27"/>
      <c r="C4" s="27"/>
      <c r="D4" s="30"/>
      <c r="E4" s="31"/>
      <c r="F4" s="32"/>
      <c r="G4" s="32"/>
      <c r="H4" s="33" t="str">
        <f>IF(Quarts!D6&lt;&gt;"",Quarts!D6,"")</f>
        <v/>
      </c>
      <c r="I4" s="34"/>
      <c r="J4" s="34"/>
    </row>
    <row r="5" spans="1:10" ht="16" thickBot="1" x14ac:dyDescent="0.4">
      <c r="A5" s="2" t="s">
        <v>28</v>
      </c>
      <c r="B5" s="191" t="str">
        <f>IF(AND(Quarts!D4&lt;&gt;"",COUNTIF(Quarts!J10:K13,"")=0,COUNTIF(Quarts!J10:K13,"&gt;=0")=8),"GRILLE COMPLETE","GRILLE INCOMPLETE")</f>
        <v>GRILLE INCOMPLETE</v>
      </c>
      <c r="C5" s="191"/>
      <c r="D5" s="191"/>
      <c r="E5" s="11">
        <v>1</v>
      </c>
      <c r="F5" s="11" t="s">
        <v>1</v>
      </c>
      <c r="G5" s="11">
        <v>2</v>
      </c>
      <c r="H5" s="18" t="str">
        <f>VLOOKUP(Quarts!D4,Quarts!AA:AB,2,FALSE)</f>
        <v>G_15211805</v>
      </c>
      <c r="I5" s="23"/>
      <c r="J5" s="24"/>
    </row>
    <row r="6" spans="1:10" ht="13.5" customHeight="1" thickTop="1" x14ac:dyDescent="0.3">
      <c r="A6" s="130">
        <v>46184.875</v>
      </c>
      <c r="B6" s="48">
        <v>1</v>
      </c>
      <c r="C6" s="49" t="s">
        <v>33</v>
      </c>
      <c r="D6" s="50" t="s">
        <v>43</v>
      </c>
      <c r="E6" s="20">
        <v>1.4</v>
      </c>
      <c r="F6" s="21">
        <v>3.9</v>
      </c>
      <c r="G6" s="28">
        <v>5.5</v>
      </c>
      <c r="H6" s="43"/>
      <c r="I6" s="43"/>
      <c r="J6" s="10"/>
    </row>
    <row r="7" spans="1:10" ht="13" x14ac:dyDescent="0.3">
      <c r="A7" s="131">
        <v>46185.166666666664</v>
      </c>
      <c r="B7" s="51">
        <v>2</v>
      </c>
      <c r="C7" s="52" t="s">
        <v>34</v>
      </c>
      <c r="D7" s="53" t="s">
        <v>88</v>
      </c>
      <c r="E7" s="19">
        <v>1</v>
      </c>
      <c r="F7" s="22">
        <v>1</v>
      </c>
      <c r="G7" s="29">
        <v>1</v>
      </c>
      <c r="H7" s="5"/>
      <c r="I7" s="5"/>
      <c r="J7" s="6"/>
    </row>
    <row r="8" spans="1:10" ht="13" x14ac:dyDescent="0.3">
      <c r="A8" s="130">
        <v>46185.875</v>
      </c>
      <c r="B8" s="54">
        <v>3</v>
      </c>
      <c r="C8" s="55" t="s">
        <v>36</v>
      </c>
      <c r="D8" s="56" t="s">
        <v>89</v>
      </c>
      <c r="E8" s="19">
        <v>1</v>
      </c>
      <c r="F8" s="22">
        <v>1</v>
      </c>
      <c r="G8" s="29">
        <v>1</v>
      </c>
      <c r="H8" s="3"/>
      <c r="I8" s="3"/>
      <c r="J8" s="4"/>
    </row>
    <row r="9" spans="1:10" ht="13" x14ac:dyDescent="0.3">
      <c r="A9" s="130">
        <v>46186.125</v>
      </c>
      <c r="B9" s="51">
        <v>4</v>
      </c>
      <c r="C9" s="52" t="s">
        <v>78</v>
      </c>
      <c r="D9" s="53" t="s">
        <v>72</v>
      </c>
      <c r="E9" s="19">
        <v>1.8</v>
      </c>
      <c r="F9" s="22">
        <v>3.4</v>
      </c>
      <c r="G9" s="29">
        <v>3.5</v>
      </c>
      <c r="H9" s="5"/>
      <c r="I9" s="5"/>
      <c r="J9" s="6"/>
    </row>
    <row r="10" spans="1:10" ht="13" x14ac:dyDescent="0.3">
      <c r="A10" s="130">
        <v>46186.875</v>
      </c>
      <c r="B10" s="54">
        <v>5</v>
      </c>
      <c r="C10" s="55" t="s">
        <v>40</v>
      </c>
      <c r="D10" s="56" t="s">
        <v>19</v>
      </c>
      <c r="E10" s="19">
        <v>8</v>
      </c>
      <c r="F10" s="22">
        <v>5.2</v>
      </c>
      <c r="G10" s="29">
        <v>1.2</v>
      </c>
      <c r="H10" s="3"/>
      <c r="I10" s="3"/>
      <c r="J10" s="4"/>
    </row>
    <row r="11" spans="1:10" ht="13" x14ac:dyDescent="0.3">
      <c r="A11" s="130">
        <v>46187</v>
      </c>
      <c r="B11" s="51">
        <v>6</v>
      </c>
      <c r="C11" s="52" t="s">
        <v>42</v>
      </c>
      <c r="D11" s="53" t="s">
        <v>74</v>
      </c>
      <c r="E11" s="19">
        <v>1.5</v>
      </c>
      <c r="F11" s="22">
        <v>3.7</v>
      </c>
      <c r="G11" s="29">
        <v>5.2</v>
      </c>
      <c r="H11" s="5"/>
      <c r="I11" s="5"/>
      <c r="J11" s="6"/>
    </row>
    <row r="12" spans="1:10" ht="13" x14ac:dyDescent="0.3">
      <c r="A12" s="130">
        <v>46187.125</v>
      </c>
      <c r="B12" s="54">
        <v>7</v>
      </c>
      <c r="C12" s="55" t="s">
        <v>79</v>
      </c>
      <c r="D12" s="56" t="s">
        <v>77</v>
      </c>
      <c r="E12" s="19">
        <v>6.1</v>
      </c>
      <c r="F12" s="22">
        <v>4.7</v>
      </c>
      <c r="G12" s="29">
        <v>1.3</v>
      </c>
      <c r="H12" s="3"/>
      <c r="I12" s="3"/>
      <c r="J12" s="4"/>
    </row>
    <row r="13" spans="1:10" ht="13" x14ac:dyDescent="0.3">
      <c r="A13" s="130">
        <v>46187.25</v>
      </c>
      <c r="B13" s="51">
        <v>8</v>
      </c>
      <c r="C13" s="52" t="s">
        <v>46</v>
      </c>
      <c r="D13" s="53" t="s">
        <v>29</v>
      </c>
      <c r="E13" s="19">
        <v>1</v>
      </c>
      <c r="F13" s="22">
        <v>1</v>
      </c>
      <c r="G13" s="29">
        <v>1</v>
      </c>
      <c r="H13" s="5"/>
      <c r="I13" s="5"/>
      <c r="J13" s="6"/>
    </row>
    <row r="14" spans="1:10" ht="13" x14ac:dyDescent="0.3">
      <c r="A14" s="130">
        <v>46187.791666666664</v>
      </c>
      <c r="B14" s="54">
        <v>9</v>
      </c>
      <c r="C14" s="55" t="s">
        <v>26</v>
      </c>
      <c r="D14" s="56" t="s">
        <v>80</v>
      </c>
      <c r="E14" s="19">
        <v>1</v>
      </c>
      <c r="F14" s="22">
        <v>15</v>
      </c>
      <c r="G14" s="29">
        <v>32</v>
      </c>
      <c r="H14" s="3"/>
      <c r="I14" s="3"/>
      <c r="J14" s="4"/>
    </row>
    <row r="15" spans="1:10" ht="13" x14ac:dyDescent="0.3">
      <c r="A15" s="130">
        <v>46187.916666666664</v>
      </c>
      <c r="B15" s="57">
        <v>10</v>
      </c>
      <c r="C15" s="52" t="s">
        <v>27</v>
      </c>
      <c r="D15" s="53" t="s">
        <v>38</v>
      </c>
      <c r="E15" s="19">
        <v>1.9</v>
      </c>
      <c r="F15" s="22">
        <v>3.3</v>
      </c>
      <c r="G15" s="29">
        <v>3.3</v>
      </c>
      <c r="H15" s="5"/>
      <c r="I15" s="5"/>
      <c r="J15" s="6"/>
    </row>
    <row r="16" spans="1:10" ht="13" x14ac:dyDescent="0.3">
      <c r="A16" s="130">
        <v>46188.041666666664</v>
      </c>
      <c r="B16" s="54">
        <v>11</v>
      </c>
      <c r="C16" s="55" t="s">
        <v>81</v>
      </c>
      <c r="D16" s="56" t="s">
        <v>82</v>
      </c>
      <c r="E16" s="19">
        <v>3</v>
      </c>
      <c r="F16" s="22">
        <v>2.9</v>
      </c>
      <c r="G16" s="29">
        <v>2.2000000000000002</v>
      </c>
      <c r="H16" s="3"/>
      <c r="I16" s="3"/>
      <c r="J16" s="4"/>
    </row>
    <row r="17" spans="1:10" ht="13" x14ac:dyDescent="0.3">
      <c r="A17" s="130">
        <v>46188.166666666664</v>
      </c>
      <c r="B17" s="51">
        <v>12</v>
      </c>
      <c r="C17" s="52" t="s">
        <v>90</v>
      </c>
      <c r="D17" s="53" t="s">
        <v>45</v>
      </c>
      <c r="E17" s="19">
        <v>1</v>
      </c>
      <c r="F17" s="22">
        <v>1</v>
      </c>
      <c r="G17" s="29">
        <v>1</v>
      </c>
      <c r="H17" s="5"/>
      <c r="I17" s="5"/>
      <c r="J17" s="6"/>
    </row>
    <row r="18" spans="1:10" ht="13" x14ac:dyDescent="0.3">
      <c r="A18" s="130">
        <v>46188.75</v>
      </c>
      <c r="B18" s="54">
        <v>13</v>
      </c>
      <c r="C18" s="55" t="s">
        <v>23</v>
      </c>
      <c r="D18" s="56" t="s">
        <v>83</v>
      </c>
      <c r="E18" s="19">
        <v>1</v>
      </c>
      <c r="F18" s="22">
        <v>11.5</v>
      </c>
      <c r="G18" s="29">
        <v>22</v>
      </c>
      <c r="H18" s="3"/>
      <c r="I18" s="3"/>
      <c r="J18" s="4"/>
    </row>
    <row r="19" spans="1:10" ht="13" x14ac:dyDescent="0.3">
      <c r="A19" s="130">
        <v>46188.875</v>
      </c>
      <c r="B19" s="51">
        <v>14</v>
      </c>
      <c r="C19" s="52" t="s">
        <v>20</v>
      </c>
      <c r="D19" s="53" t="s">
        <v>73</v>
      </c>
      <c r="E19" s="19">
        <v>1.4</v>
      </c>
      <c r="F19" s="22">
        <v>4.0999999999999996</v>
      </c>
      <c r="G19" s="29">
        <v>5</v>
      </c>
      <c r="H19" s="5"/>
      <c r="I19" s="5"/>
      <c r="J19" s="6"/>
    </row>
    <row r="20" spans="1:10" ht="13" x14ac:dyDescent="0.3">
      <c r="A20" s="130">
        <v>46189</v>
      </c>
      <c r="B20" s="54">
        <v>15</v>
      </c>
      <c r="C20" s="55" t="s">
        <v>47</v>
      </c>
      <c r="D20" s="56" t="s">
        <v>48</v>
      </c>
      <c r="E20" s="19">
        <v>5</v>
      </c>
      <c r="F20" s="22">
        <v>3.8</v>
      </c>
      <c r="G20" s="29">
        <v>1.5</v>
      </c>
      <c r="H20" s="3"/>
      <c r="I20" s="3"/>
      <c r="J20" s="4"/>
    </row>
    <row r="21" spans="1:10" ht="13" x14ac:dyDescent="0.3">
      <c r="A21" s="130">
        <v>46189.125</v>
      </c>
      <c r="B21" s="51">
        <v>16</v>
      </c>
      <c r="C21" s="52" t="s">
        <v>70</v>
      </c>
      <c r="D21" s="53" t="s">
        <v>84</v>
      </c>
      <c r="E21" s="7">
        <v>1</v>
      </c>
      <c r="F21" s="22">
        <v>1</v>
      </c>
      <c r="G21" s="29">
        <v>1</v>
      </c>
      <c r="H21" s="5"/>
      <c r="I21" s="5"/>
      <c r="J21" s="6"/>
    </row>
    <row r="22" spans="1:10" ht="13" x14ac:dyDescent="0.3">
      <c r="A22" s="130">
        <v>46189.875</v>
      </c>
      <c r="B22" s="54">
        <v>17</v>
      </c>
      <c r="C22" s="55" t="s">
        <v>25</v>
      </c>
      <c r="D22" s="56" t="s">
        <v>37</v>
      </c>
      <c r="E22" s="58">
        <v>1</v>
      </c>
      <c r="F22" s="59">
        <v>1</v>
      </c>
      <c r="G22" s="60">
        <v>1</v>
      </c>
      <c r="H22" s="70"/>
      <c r="I22" s="70"/>
      <c r="J22" s="71"/>
    </row>
    <row r="23" spans="1:10" ht="13" x14ac:dyDescent="0.3">
      <c r="A23" s="130">
        <v>46190</v>
      </c>
      <c r="B23" s="51">
        <v>18</v>
      </c>
      <c r="C23" s="52" t="s">
        <v>91</v>
      </c>
      <c r="D23" s="53" t="s">
        <v>49</v>
      </c>
      <c r="E23" s="19">
        <v>1</v>
      </c>
      <c r="F23" s="22">
        <v>1</v>
      </c>
      <c r="G23" s="29">
        <v>1</v>
      </c>
      <c r="H23" s="5"/>
      <c r="I23" s="5"/>
      <c r="J23" s="6"/>
    </row>
    <row r="24" spans="1:10" ht="13" x14ac:dyDescent="0.3">
      <c r="A24" s="130">
        <v>46190.125</v>
      </c>
      <c r="B24" s="54">
        <v>19</v>
      </c>
      <c r="C24" s="55" t="s">
        <v>39</v>
      </c>
      <c r="D24" s="56" t="s">
        <v>35</v>
      </c>
      <c r="E24" s="19">
        <v>1</v>
      </c>
      <c r="F24" s="22">
        <v>1</v>
      </c>
      <c r="G24" s="29">
        <v>1</v>
      </c>
      <c r="H24" s="3"/>
      <c r="I24" s="3"/>
      <c r="J24" s="4"/>
    </row>
    <row r="25" spans="1:10" ht="13" x14ac:dyDescent="0.3">
      <c r="A25" s="130">
        <v>46190.25</v>
      </c>
      <c r="B25" s="51">
        <v>20</v>
      </c>
      <c r="C25" s="52" t="s">
        <v>75</v>
      </c>
      <c r="D25" s="53" t="s">
        <v>71</v>
      </c>
      <c r="E25" s="19">
        <v>1</v>
      </c>
      <c r="F25" s="22">
        <v>1</v>
      </c>
      <c r="G25" s="29">
        <v>1</v>
      </c>
      <c r="H25" s="5"/>
      <c r="I25" s="5"/>
      <c r="J25" s="6"/>
    </row>
    <row r="26" spans="1:10" ht="13" x14ac:dyDescent="0.3">
      <c r="A26" s="130">
        <v>46190.791666666664</v>
      </c>
      <c r="B26" s="54">
        <v>21</v>
      </c>
      <c r="C26" s="55" t="s">
        <v>24</v>
      </c>
      <c r="D26" s="56" t="s">
        <v>92</v>
      </c>
      <c r="E26" s="19">
        <v>1</v>
      </c>
      <c r="F26" s="22">
        <v>1</v>
      </c>
      <c r="G26" s="29">
        <v>1</v>
      </c>
      <c r="H26" s="3"/>
      <c r="I26" s="3"/>
      <c r="J26" s="4"/>
    </row>
    <row r="27" spans="1:10" ht="13" x14ac:dyDescent="0.3">
      <c r="A27" s="130">
        <v>46190.916666666664</v>
      </c>
      <c r="B27" s="51">
        <v>22</v>
      </c>
      <c r="C27" s="52" t="s">
        <v>21</v>
      </c>
      <c r="D27" s="53" t="s">
        <v>22</v>
      </c>
      <c r="E27" s="19">
        <v>1</v>
      </c>
      <c r="F27" s="22">
        <v>1</v>
      </c>
      <c r="G27" s="29">
        <v>1</v>
      </c>
      <c r="H27" s="5"/>
      <c r="I27" s="5"/>
      <c r="J27" s="6"/>
    </row>
    <row r="28" spans="1:10" ht="13" x14ac:dyDescent="0.3">
      <c r="A28" s="130">
        <v>46191.041666666664</v>
      </c>
      <c r="B28" s="54">
        <v>23</v>
      </c>
      <c r="C28" s="55" t="s">
        <v>41</v>
      </c>
      <c r="D28" s="56" t="s">
        <v>76</v>
      </c>
      <c r="E28" s="19">
        <v>1</v>
      </c>
      <c r="F28" s="22">
        <v>1</v>
      </c>
      <c r="G28" s="29">
        <v>1</v>
      </c>
      <c r="H28" s="3"/>
      <c r="I28" s="3"/>
      <c r="J28" s="4"/>
    </row>
    <row r="29" spans="1:10" ht="13" x14ac:dyDescent="0.3">
      <c r="A29" s="130">
        <v>46191.166666666664</v>
      </c>
      <c r="B29" s="61">
        <v>24</v>
      </c>
      <c r="C29" s="62" t="s">
        <v>69</v>
      </c>
      <c r="D29" s="63" t="s">
        <v>44</v>
      </c>
      <c r="E29" s="19">
        <v>1</v>
      </c>
      <c r="F29" s="22">
        <v>1</v>
      </c>
      <c r="G29" s="29">
        <v>1</v>
      </c>
      <c r="H29" s="5"/>
      <c r="I29" s="5"/>
      <c r="J29" s="6"/>
    </row>
    <row r="30" spans="1:10" ht="13" x14ac:dyDescent="0.3">
      <c r="A30" s="130">
        <v>46191.75</v>
      </c>
      <c r="B30" s="54">
        <v>25</v>
      </c>
      <c r="C30" s="55" t="s">
        <v>88</v>
      </c>
      <c r="D30" s="56" t="s">
        <v>43</v>
      </c>
      <c r="E30" s="19">
        <v>1</v>
      </c>
      <c r="F30" s="22">
        <v>1</v>
      </c>
      <c r="G30" s="29">
        <v>1</v>
      </c>
      <c r="H30" s="3"/>
      <c r="I30" s="3"/>
      <c r="J30" s="4"/>
    </row>
    <row r="31" spans="1:10" ht="13" x14ac:dyDescent="0.3">
      <c r="A31" s="131">
        <v>46191.875</v>
      </c>
      <c r="B31" s="51">
        <v>26</v>
      </c>
      <c r="C31" s="52" t="s">
        <v>19</v>
      </c>
      <c r="D31" s="53" t="s">
        <v>89</v>
      </c>
      <c r="E31" s="19">
        <v>1</v>
      </c>
      <c r="F31" s="22">
        <v>1</v>
      </c>
      <c r="G31" s="29">
        <v>1</v>
      </c>
      <c r="H31" s="5"/>
      <c r="I31" s="5"/>
      <c r="J31" s="6"/>
    </row>
    <row r="32" spans="1:10" ht="13" x14ac:dyDescent="0.3">
      <c r="A32" s="130">
        <v>46192</v>
      </c>
      <c r="B32" s="54">
        <v>27</v>
      </c>
      <c r="C32" s="55" t="s">
        <v>36</v>
      </c>
      <c r="D32" s="56" t="s">
        <v>40</v>
      </c>
      <c r="E32" s="19">
        <v>1</v>
      </c>
      <c r="F32" s="22">
        <v>1</v>
      </c>
      <c r="G32" s="29">
        <v>1</v>
      </c>
      <c r="H32" s="3"/>
      <c r="I32" s="3"/>
      <c r="J32" s="4"/>
    </row>
    <row r="33" spans="1:10" ht="13" x14ac:dyDescent="0.3">
      <c r="A33" s="130">
        <v>46192.125</v>
      </c>
      <c r="B33" s="61">
        <v>28</v>
      </c>
      <c r="C33" s="52" t="s">
        <v>33</v>
      </c>
      <c r="D33" s="53" t="s">
        <v>34</v>
      </c>
      <c r="E33" s="19">
        <v>1</v>
      </c>
      <c r="F33" s="22">
        <v>1</v>
      </c>
      <c r="G33" s="29">
        <v>1</v>
      </c>
      <c r="H33" s="5"/>
      <c r="I33" s="5"/>
      <c r="J33" s="6"/>
    </row>
    <row r="34" spans="1:10" ht="13" x14ac:dyDescent="0.3">
      <c r="A34" s="130">
        <v>46192.875</v>
      </c>
      <c r="B34" s="54">
        <v>29</v>
      </c>
      <c r="C34" s="55" t="s">
        <v>78</v>
      </c>
      <c r="D34" s="56" t="s">
        <v>46</v>
      </c>
      <c r="E34" s="19">
        <v>1</v>
      </c>
      <c r="F34" s="22">
        <v>1</v>
      </c>
      <c r="G34" s="29">
        <v>1</v>
      </c>
      <c r="H34" s="3"/>
      <c r="I34" s="3"/>
      <c r="J34" s="4"/>
    </row>
    <row r="35" spans="1:10" ht="13" x14ac:dyDescent="0.3">
      <c r="A35" s="130">
        <v>46193</v>
      </c>
      <c r="B35" s="61">
        <v>30</v>
      </c>
      <c r="C35" s="52" t="s">
        <v>77</v>
      </c>
      <c r="D35" s="53" t="s">
        <v>74</v>
      </c>
      <c r="E35" s="19">
        <v>1</v>
      </c>
      <c r="F35" s="22">
        <v>1</v>
      </c>
      <c r="G35" s="29">
        <v>1</v>
      </c>
      <c r="H35" s="5"/>
      <c r="I35" s="5"/>
      <c r="J35" s="6"/>
    </row>
    <row r="36" spans="1:10" ht="13" x14ac:dyDescent="0.3">
      <c r="A36" s="130">
        <v>46193.125</v>
      </c>
      <c r="B36" s="54">
        <v>31</v>
      </c>
      <c r="C36" s="55" t="s">
        <v>42</v>
      </c>
      <c r="D36" s="56" t="s">
        <v>79</v>
      </c>
      <c r="E36" s="19">
        <v>1</v>
      </c>
      <c r="F36" s="22">
        <v>1</v>
      </c>
      <c r="G36" s="29">
        <v>1</v>
      </c>
      <c r="H36" s="3"/>
      <c r="I36" s="3"/>
      <c r="J36" s="4"/>
    </row>
    <row r="37" spans="1:10" ht="13" x14ac:dyDescent="0.3">
      <c r="A37" s="130">
        <v>46193.25</v>
      </c>
      <c r="B37" s="61">
        <v>32</v>
      </c>
      <c r="C37" s="52" t="s">
        <v>29</v>
      </c>
      <c r="D37" s="53" t="s">
        <v>72</v>
      </c>
      <c r="E37" s="7">
        <v>1</v>
      </c>
      <c r="F37" s="22">
        <v>1</v>
      </c>
      <c r="G37" s="29">
        <v>1</v>
      </c>
      <c r="H37" s="5"/>
      <c r="I37" s="5"/>
      <c r="J37" s="6"/>
    </row>
    <row r="38" spans="1:10" ht="13" x14ac:dyDescent="0.3">
      <c r="A38" s="130">
        <v>46193.791666666664</v>
      </c>
      <c r="B38" s="54">
        <v>33</v>
      </c>
      <c r="C38" s="55" t="s">
        <v>27</v>
      </c>
      <c r="D38" s="56" t="s">
        <v>90</v>
      </c>
      <c r="E38" s="58">
        <v>1</v>
      </c>
      <c r="F38" s="59">
        <v>1</v>
      </c>
      <c r="G38" s="60">
        <v>1</v>
      </c>
      <c r="H38" s="70"/>
      <c r="I38" s="70"/>
      <c r="J38" s="71"/>
    </row>
    <row r="39" spans="1:10" ht="13" x14ac:dyDescent="0.3">
      <c r="A39" s="130">
        <v>46193.916666666664</v>
      </c>
      <c r="B39" s="61">
        <v>34</v>
      </c>
      <c r="C39" s="52" t="s">
        <v>26</v>
      </c>
      <c r="D39" s="53" t="s">
        <v>81</v>
      </c>
      <c r="E39" s="19">
        <v>1</v>
      </c>
      <c r="F39" s="22">
        <v>1</v>
      </c>
      <c r="G39" s="29">
        <v>1</v>
      </c>
      <c r="H39" s="5"/>
      <c r="I39" s="5"/>
      <c r="J39" s="6"/>
    </row>
    <row r="40" spans="1:10" ht="13" x14ac:dyDescent="0.3">
      <c r="A40" s="130">
        <v>46194.083333333336</v>
      </c>
      <c r="B40" s="54">
        <v>35</v>
      </c>
      <c r="C40" s="55" t="s">
        <v>82</v>
      </c>
      <c r="D40" s="56" t="s">
        <v>80</v>
      </c>
      <c r="E40" s="19">
        <v>1</v>
      </c>
      <c r="F40" s="22">
        <v>1</v>
      </c>
      <c r="G40" s="29">
        <v>1</v>
      </c>
      <c r="H40" s="3"/>
      <c r="I40" s="3"/>
      <c r="J40" s="4"/>
    </row>
    <row r="41" spans="1:10" ht="13" x14ac:dyDescent="0.3">
      <c r="A41" s="130">
        <v>46194.25</v>
      </c>
      <c r="B41" s="51">
        <v>36</v>
      </c>
      <c r="C41" s="52" t="s">
        <v>45</v>
      </c>
      <c r="D41" s="53" t="s">
        <v>38</v>
      </c>
      <c r="E41" s="19">
        <v>1</v>
      </c>
      <c r="F41" s="22">
        <v>1</v>
      </c>
      <c r="G41" s="29">
        <v>1</v>
      </c>
      <c r="H41" s="5"/>
      <c r="I41" s="5"/>
      <c r="J41" s="6"/>
    </row>
    <row r="42" spans="1:10" ht="13.5" customHeight="1" x14ac:dyDescent="0.3">
      <c r="A42" s="130">
        <v>46194.75</v>
      </c>
      <c r="B42" s="64">
        <v>37</v>
      </c>
      <c r="C42" s="65" t="s">
        <v>23</v>
      </c>
      <c r="D42" s="66" t="s">
        <v>47</v>
      </c>
      <c r="E42" s="77">
        <v>1</v>
      </c>
      <c r="F42" s="59">
        <v>1</v>
      </c>
      <c r="G42" s="60">
        <v>1</v>
      </c>
      <c r="H42" s="70"/>
      <c r="I42" s="70"/>
      <c r="J42" s="71"/>
    </row>
    <row r="43" spans="1:10" ht="13" x14ac:dyDescent="0.3">
      <c r="A43" s="131">
        <v>46194.875</v>
      </c>
      <c r="B43" s="51">
        <v>38</v>
      </c>
      <c r="C43" s="52" t="s">
        <v>20</v>
      </c>
      <c r="D43" s="53" t="s">
        <v>70</v>
      </c>
      <c r="E43" s="19">
        <v>1</v>
      </c>
      <c r="F43" s="22">
        <v>1</v>
      </c>
      <c r="G43" s="29">
        <v>1</v>
      </c>
      <c r="H43" s="5"/>
      <c r="I43" s="5"/>
      <c r="J43" s="6"/>
    </row>
    <row r="44" spans="1:10" ht="13" x14ac:dyDescent="0.3">
      <c r="A44" s="130">
        <v>46195</v>
      </c>
      <c r="B44" s="54">
        <v>39</v>
      </c>
      <c r="C44" s="55" t="s">
        <v>48</v>
      </c>
      <c r="D44" s="56" t="s">
        <v>83</v>
      </c>
      <c r="E44" s="19">
        <v>1</v>
      </c>
      <c r="F44" s="22">
        <v>1</v>
      </c>
      <c r="G44" s="29">
        <v>1</v>
      </c>
      <c r="H44" s="3"/>
      <c r="I44" s="3"/>
      <c r="J44" s="4"/>
    </row>
    <row r="45" spans="1:10" ht="13" x14ac:dyDescent="0.3">
      <c r="A45" s="130">
        <v>46195.125</v>
      </c>
      <c r="B45" s="51">
        <v>40</v>
      </c>
      <c r="C45" s="52" t="s">
        <v>84</v>
      </c>
      <c r="D45" s="53" t="s">
        <v>73</v>
      </c>
      <c r="E45" s="19">
        <v>1</v>
      </c>
      <c r="F45" s="22">
        <v>1</v>
      </c>
      <c r="G45" s="29">
        <v>1</v>
      </c>
      <c r="H45" s="5"/>
      <c r="I45" s="5"/>
      <c r="J45" s="6"/>
    </row>
    <row r="46" spans="1:10" ht="13" x14ac:dyDescent="0.3">
      <c r="A46" s="130">
        <v>46195.791666666664</v>
      </c>
      <c r="B46" s="54">
        <v>41</v>
      </c>
      <c r="C46" s="55" t="s">
        <v>39</v>
      </c>
      <c r="D46" s="56" t="s">
        <v>75</v>
      </c>
      <c r="E46" s="19">
        <v>1</v>
      </c>
      <c r="F46" s="22">
        <v>1</v>
      </c>
      <c r="G46" s="29">
        <v>1</v>
      </c>
      <c r="H46" s="3"/>
      <c r="I46" s="3"/>
      <c r="J46" s="4"/>
    </row>
    <row r="47" spans="1:10" ht="13" x14ac:dyDescent="0.3">
      <c r="A47" s="130">
        <v>46195.958333333336</v>
      </c>
      <c r="B47" s="51">
        <v>42</v>
      </c>
      <c r="C47" s="52" t="s">
        <v>25</v>
      </c>
      <c r="D47" s="53" t="s">
        <v>91</v>
      </c>
      <c r="E47" s="19">
        <v>1</v>
      </c>
      <c r="F47" s="22">
        <v>1</v>
      </c>
      <c r="G47" s="29">
        <v>1</v>
      </c>
      <c r="H47" s="5"/>
      <c r="I47" s="5"/>
      <c r="J47" s="6"/>
    </row>
    <row r="48" spans="1:10" ht="13" x14ac:dyDescent="0.3">
      <c r="A48" s="130">
        <v>46196.083333333336</v>
      </c>
      <c r="B48" s="54">
        <v>43</v>
      </c>
      <c r="C48" s="55" t="s">
        <v>49</v>
      </c>
      <c r="D48" s="56" t="s">
        <v>37</v>
      </c>
      <c r="E48" s="19">
        <v>1</v>
      </c>
      <c r="F48" s="22">
        <v>1</v>
      </c>
      <c r="G48" s="29">
        <v>1</v>
      </c>
      <c r="H48" s="3"/>
      <c r="I48" s="3"/>
      <c r="J48" s="4"/>
    </row>
    <row r="49" spans="1:10" ht="13" x14ac:dyDescent="0.3">
      <c r="A49" s="130">
        <v>46196.208333333336</v>
      </c>
      <c r="B49" s="51">
        <v>44</v>
      </c>
      <c r="C49" s="52" t="s">
        <v>71</v>
      </c>
      <c r="D49" s="53" t="s">
        <v>35</v>
      </c>
      <c r="E49" s="19">
        <v>1</v>
      </c>
      <c r="F49" s="22">
        <v>1</v>
      </c>
      <c r="G49" s="29">
        <v>1</v>
      </c>
      <c r="H49" s="5"/>
      <c r="I49" s="5"/>
      <c r="J49" s="6"/>
    </row>
    <row r="50" spans="1:10" ht="13" x14ac:dyDescent="0.3">
      <c r="A50" s="130">
        <v>46196.791666666664</v>
      </c>
      <c r="B50" s="54">
        <v>45</v>
      </c>
      <c r="C50" s="55" t="s">
        <v>24</v>
      </c>
      <c r="D50" s="56" t="s">
        <v>69</v>
      </c>
      <c r="E50" s="19">
        <v>1</v>
      </c>
      <c r="F50" s="22">
        <v>1</v>
      </c>
      <c r="G50" s="29">
        <v>1</v>
      </c>
      <c r="H50" s="3"/>
      <c r="I50" s="3"/>
      <c r="J50" s="4"/>
    </row>
    <row r="51" spans="1:10" ht="13" x14ac:dyDescent="0.3">
      <c r="A51" s="130">
        <v>46196.916666666664</v>
      </c>
      <c r="B51" s="57">
        <v>46</v>
      </c>
      <c r="C51" s="52" t="s">
        <v>21</v>
      </c>
      <c r="D51" s="53" t="s">
        <v>41</v>
      </c>
      <c r="E51" s="19">
        <v>1</v>
      </c>
      <c r="F51" s="22">
        <v>1</v>
      </c>
      <c r="G51" s="29">
        <v>1</v>
      </c>
      <c r="H51" s="5"/>
      <c r="I51" s="5"/>
      <c r="J51" s="6"/>
    </row>
    <row r="52" spans="1:10" ht="13" x14ac:dyDescent="0.3">
      <c r="A52" s="130">
        <v>46197.041666666664</v>
      </c>
      <c r="B52" s="54">
        <v>47</v>
      </c>
      <c r="C52" s="55" t="s">
        <v>76</v>
      </c>
      <c r="D52" s="56" t="s">
        <v>22</v>
      </c>
      <c r="E52" s="19">
        <v>1</v>
      </c>
      <c r="F52" s="22">
        <v>1</v>
      </c>
      <c r="G52" s="29">
        <v>1</v>
      </c>
      <c r="H52" s="3"/>
      <c r="I52" s="3"/>
      <c r="J52" s="4"/>
    </row>
    <row r="53" spans="1:10" ht="13" x14ac:dyDescent="0.3">
      <c r="A53" s="130">
        <v>46197.166666666664</v>
      </c>
      <c r="B53" s="51">
        <v>48</v>
      </c>
      <c r="C53" s="52" t="s">
        <v>44</v>
      </c>
      <c r="D53" s="53" t="s">
        <v>92</v>
      </c>
      <c r="E53" s="19">
        <v>1</v>
      </c>
      <c r="F53" s="22">
        <v>1</v>
      </c>
      <c r="G53" s="29">
        <v>1</v>
      </c>
      <c r="H53" s="5"/>
      <c r="I53" s="5"/>
      <c r="J53" s="6"/>
    </row>
    <row r="54" spans="1:10" ht="13" x14ac:dyDescent="0.3">
      <c r="A54" s="130">
        <v>46197.875</v>
      </c>
      <c r="B54" s="54">
        <v>49</v>
      </c>
      <c r="C54" s="55" t="s">
        <v>19</v>
      </c>
      <c r="D54" s="56" t="s">
        <v>36</v>
      </c>
      <c r="E54" s="19">
        <v>1</v>
      </c>
      <c r="F54" s="22">
        <v>1</v>
      </c>
      <c r="G54" s="29">
        <v>1</v>
      </c>
      <c r="H54" s="3"/>
      <c r="I54" s="3"/>
      <c r="J54" s="4"/>
    </row>
    <row r="55" spans="1:10" ht="13" x14ac:dyDescent="0.3">
      <c r="A55" s="130">
        <v>46197.875</v>
      </c>
      <c r="B55" s="51">
        <v>50</v>
      </c>
      <c r="C55" s="52" t="s">
        <v>89</v>
      </c>
      <c r="D55" s="53" t="s">
        <v>40</v>
      </c>
      <c r="E55" s="19">
        <v>1</v>
      </c>
      <c r="F55" s="22">
        <v>1</v>
      </c>
      <c r="G55" s="29">
        <v>1</v>
      </c>
      <c r="H55" s="5"/>
      <c r="I55" s="5"/>
      <c r="J55" s="6"/>
    </row>
    <row r="56" spans="1:10" ht="13" x14ac:dyDescent="0.3">
      <c r="A56" s="130">
        <v>46198</v>
      </c>
      <c r="B56" s="54">
        <v>51</v>
      </c>
      <c r="C56" s="55" t="s">
        <v>77</v>
      </c>
      <c r="D56" s="56" t="s">
        <v>42</v>
      </c>
      <c r="E56" s="19">
        <v>1</v>
      </c>
      <c r="F56" s="22">
        <v>1</v>
      </c>
      <c r="G56" s="29">
        <v>1</v>
      </c>
      <c r="H56" s="3"/>
      <c r="I56" s="3"/>
      <c r="J56" s="4"/>
    </row>
    <row r="57" spans="1:10" ht="13" x14ac:dyDescent="0.3">
      <c r="A57" s="130">
        <v>46198</v>
      </c>
      <c r="B57" s="51">
        <v>52</v>
      </c>
      <c r="C57" s="52" t="s">
        <v>74</v>
      </c>
      <c r="D57" s="53" t="s">
        <v>79</v>
      </c>
      <c r="E57" s="7">
        <v>1</v>
      </c>
      <c r="F57" s="22">
        <v>1</v>
      </c>
      <c r="G57" s="29">
        <v>1</v>
      </c>
      <c r="H57" s="5"/>
      <c r="I57" s="5"/>
      <c r="J57" s="6"/>
    </row>
    <row r="58" spans="1:10" ht="13" x14ac:dyDescent="0.3">
      <c r="A58" s="130">
        <v>46198.125</v>
      </c>
      <c r="B58" s="54">
        <v>53</v>
      </c>
      <c r="C58" s="55" t="s">
        <v>88</v>
      </c>
      <c r="D58" s="56" t="s">
        <v>33</v>
      </c>
      <c r="E58" s="58">
        <v>1</v>
      </c>
      <c r="F58" s="59">
        <v>1</v>
      </c>
      <c r="G58" s="60">
        <v>1</v>
      </c>
      <c r="H58" s="70"/>
      <c r="I58" s="70"/>
      <c r="J58" s="71"/>
    </row>
    <row r="59" spans="1:10" ht="13" x14ac:dyDescent="0.3">
      <c r="A59" s="130">
        <v>46198.125</v>
      </c>
      <c r="B59" s="51">
        <v>54</v>
      </c>
      <c r="C59" s="52" t="s">
        <v>43</v>
      </c>
      <c r="D59" s="53" t="s">
        <v>34</v>
      </c>
      <c r="E59" s="19">
        <v>1</v>
      </c>
      <c r="F59" s="22">
        <v>1</v>
      </c>
      <c r="G59" s="29">
        <v>1</v>
      </c>
      <c r="H59" s="5"/>
      <c r="I59" s="5"/>
      <c r="J59" s="6"/>
    </row>
    <row r="60" spans="1:10" ht="13" x14ac:dyDescent="0.3">
      <c r="A60" s="130">
        <v>46198.916666666664</v>
      </c>
      <c r="B60" s="54">
        <v>55</v>
      </c>
      <c r="C60" s="55" t="s">
        <v>82</v>
      </c>
      <c r="D60" s="56" t="s">
        <v>26</v>
      </c>
      <c r="E60" s="19">
        <v>1</v>
      </c>
      <c r="F60" s="22">
        <v>1</v>
      </c>
      <c r="G60" s="29">
        <v>1</v>
      </c>
      <c r="H60" s="3"/>
      <c r="I60" s="3"/>
      <c r="J60" s="4"/>
    </row>
    <row r="61" spans="1:10" ht="13" x14ac:dyDescent="0.3">
      <c r="A61" s="130">
        <v>46198.916666666664</v>
      </c>
      <c r="B61" s="51">
        <v>56</v>
      </c>
      <c r="C61" s="52" t="s">
        <v>80</v>
      </c>
      <c r="D61" s="53" t="s">
        <v>81</v>
      </c>
      <c r="E61" s="19">
        <v>1</v>
      </c>
      <c r="F61" s="22">
        <v>1</v>
      </c>
      <c r="G61" s="29">
        <v>1</v>
      </c>
      <c r="H61" s="5"/>
      <c r="I61" s="5"/>
      <c r="J61" s="6"/>
    </row>
    <row r="62" spans="1:10" ht="13" x14ac:dyDescent="0.3">
      <c r="A62" s="130">
        <v>46199.041666666664</v>
      </c>
      <c r="B62" s="54">
        <v>57</v>
      </c>
      <c r="C62" s="55" t="s">
        <v>45</v>
      </c>
      <c r="D62" s="56" t="s">
        <v>27</v>
      </c>
      <c r="E62" s="19">
        <v>1</v>
      </c>
      <c r="F62" s="22">
        <v>1</v>
      </c>
      <c r="G62" s="29">
        <v>1</v>
      </c>
      <c r="H62" s="3"/>
      <c r="I62" s="3"/>
      <c r="J62" s="4"/>
    </row>
    <row r="63" spans="1:10" ht="13" x14ac:dyDescent="0.3">
      <c r="A63" s="130">
        <v>46199.041666666664</v>
      </c>
      <c r="B63" s="51">
        <v>58</v>
      </c>
      <c r="C63" s="52" t="s">
        <v>38</v>
      </c>
      <c r="D63" s="53" t="s">
        <v>90</v>
      </c>
      <c r="E63" s="19">
        <v>1</v>
      </c>
      <c r="F63" s="22">
        <v>1</v>
      </c>
      <c r="G63" s="29">
        <v>1</v>
      </c>
      <c r="H63" s="5"/>
      <c r="I63" s="5"/>
      <c r="J63" s="6"/>
    </row>
    <row r="64" spans="1:10" ht="13" x14ac:dyDescent="0.3">
      <c r="A64" s="130">
        <v>46199.166666666664</v>
      </c>
      <c r="B64" s="54">
        <v>59</v>
      </c>
      <c r="C64" s="55" t="s">
        <v>29</v>
      </c>
      <c r="D64" s="56" t="s">
        <v>78</v>
      </c>
      <c r="E64" s="19">
        <v>1</v>
      </c>
      <c r="F64" s="22">
        <v>1</v>
      </c>
      <c r="G64" s="29">
        <v>1</v>
      </c>
      <c r="H64" s="3"/>
      <c r="I64" s="3"/>
      <c r="J64" s="4"/>
    </row>
    <row r="65" spans="1:10" ht="13" x14ac:dyDescent="0.3">
      <c r="A65" s="130">
        <v>46199.166666666664</v>
      </c>
      <c r="B65" s="61">
        <v>60</v>
      </c>
      <c r="C65" s="62" t="s">
        <v>72</v>
      </c>
      <c r="D65" s="63" t="s">
        <v>46</v>
      </c>
      <c r="E65" s="19">
        <v>1</v>
      </c>
      <c r="F65" s="22">
        <v>1</v>
      </c>
      <c r="G65" s="29">
        <v>1</v>
      </c>
      <c r="H65" s="5"/>
      <c r="I65" s="5"/>
      <c r="J65" s="6"/>
    </row>
    <row r="66" spans="1:10" ht="13" x14ac:dyDescent="0.3">
      <c r="A66" s="130">
        <v>46199.875</v>
      </c>
      <c r="B66" s="54">
        <v>61</v>
      </c>
      <c r="C66" s="55" t="s">
        <v>49</v>
      </c>
      <c r="D66" s="56" t="s">
        <v>25</v>
      </c>
      <c r="E66" s="19">
        <v>1</v>
      </c>
      <c r="F66" s="22">
        <v>1</v>
      </c>
      <c r="G66" s="29">
        <v>1</v>
      </c>
      <c r="H66" s="3"/>
      <c r="I66" s="3"/>
      <c r="J66" s="4"/>
    </row>
    <row r="67" spans="1:10" ht="13" x14ac:dyDescent="0.3">
      <c r="A67" s="131">
        <v>46199.875</v>
      </c>
      <c r="B67" s="51">
        <v>62</v>
      </c>
      <c r="C67" s="52" t="s">
        <v>37</v>
      </c>
      <c r="D67" s="53" t="s">
        <v>91</v>
      </c>
      <c r="E67" s="19">
        <v>1</v>
      </c>
      <c r="F67" s="22">
        <v>1</v>
      </c>
      <c r="G67" s="29">
        <v>1</v>
      </c>
      <c r="H67" s="5"/>
      <c r="I67" s="5"/>
      <c r="J67" s="6"/>
    </row>
    <row r="68" spans="1:10" ht="13" x14ac:dyDescent="0.3">
      <c r="A68" s="130">
        <v>46200.083333333336</v>
      </c>
      <c r="B68" s="54">
        <v>63</v>
      </c>
      <c r="C68" s="55" t="s">
        <v>48</v>
      </c>
      <c r="D68" s="56" t="s">
        <v>23</v>
      </c>
      <c r="E68" s="19">
        <v>1</v>
      </c>
      <c r="F68" s="22">
        <v>1</v>
      </c>
      <c r="G68" s="29">
        <v>1</v>
      </c>
      <c r="H68" s="3"/>
      <c r="I68" s="3"/>
      <c r="J68" s="4"/>
    </row>
    <row r="69" spans="1:10" ht="13" x14ac:dyDescent="0.3">
      <c r="A69" s="130">
        <v>46200.083333333336</v>
      </c>
      <c r="B69" s="61">
        <v>64</v>
      </c>
      <c r="C69" s="52" t="s">
        <v>83</v>
      </c>
      <c r="D69" s="53" t="s">
        <v>47</v>
      </c>
      <c r="E69" s="19">
        <v>1</v>
      </c>
      <c r="F69" s="22">
        <v>1</v>
      </c>
      <c r="G69" s="29">
        <v>1</v>
      </c>
      <c r="H69" s="5"/>
      <c r="I69" s="5"/>
      <c r="J69" s="6"/>
    </row>
    <row r="70" spans="1:10" ht="13" x14ac:dyDescent="0.3">
      <c r="A70" s="130">
        <v>46200.208333333336</v>
      </c>
      <c r="B70" s="54">
        <v>65</v>
      </c>
      <c r="C70" s="55" t="s">
        <v>84</v>
      </c>
      <c r="D70" s="56" t="s">
        <v>20</v>
      </c>
      <c r="E70" s="19">
        <v>1</v>
      </c>
      <c r="F70" s="22">
        <v>1</v>
      </c>
      <c r="G70" s="29">
        <v>1</v>
      </c>
      <c r="H70" s="3"/>
      <c r="I70" s="3"/>
      <c r="J70" s="4"/>
    </row>
    <row r="71" spans="1:10" ht="13" x14ac:dyDescent="0.3">
      <c r="A71" s="130">
        <v>46200.208333333336</v>
      </c>
      <c r="B71" s="61">
        <v>66</v>
      </c>
      <c r="C71" s="52" t="s">
        <v>73</v>
      </c>
      <c r="D71" s="53" t="s">
        <v>70</v>
      </c>
      <c r="E71" s="19">
        <v>1</v>
      </c>
      <c r="F71" s="22">
        <v>1</v>
      </c>
      <c r="G71" s="29">
        <v>1</v>
      </c>
      <c r="H71" s="5"/>
      <c r="I71" s="5"/>
      <c r="J71" s="6"/>
    </row>
    <row r="72" spans="1:10" ht="13" x14ac:dyDescent="0.3">
      <c r="A72" s="130">
        <v>46200.958333333336</v>
      </c>
      <c r="B72" s="54">
        <v>67</v>
      </c>
      <c r="C72" s="55" t="s">
        <v>76</v>
      </c>
      <c r="D72" s="56" t="s">
        <v>21</v>
      </c>
      <c r="E72" s="19">
        <v>1</v>
      </c>
      <c r="F72" s="22">
        <v>1</v>
      </c>
      <c r="G72" s="29">
        <v>1</v>
      </c>
      <c r="H72" s="3"/>
      <c r="I72" s="3"/>
      <c r="J72" s="4"/>
    </row>
    <row r="73" spans="1:10" ht="13" x14ac:dyDescent="0.3">
      <c r="A73" s="130">
        <v>46200.958333333336</v>
      </c>
      <c r="B73" s="61">
        <v>68</v>
      </c>
      <c r="C73" s="52" t="s">
        <v>22</v>
      </c>
      <c r="D73" s="53" t="s">
        <v>41</v>
      </c>
      <c r="E73" s="7">
        <v>1</v>
      </c>
      <c r="F73" s="22">
        <v>1</v>
      </c>
      <c r="G73" s="29">
        <v>1</v>
      </c>
      <c r="H73" s="5"/>
      <c r="I73" s="5"/>
      <c r="J73" s="6"/>
    </row>
    <row r="74" spans="1:10" ht="13" x14ac:dyDescent="0.3">
      <c r="A74" s="130">
        <v>46201.0625</v>
      </c>
      <c r="B74" s="54">
        <v>69</v>
      </c>
      <c r="C74" s="55" t="s">
        <v>44</v>
      </c>
      <c r="D74" s="56" t="s">
        <v>24</v>
      </c>
      <c r="E74" s="58">
        <v>1</v>
      </c>
      <c r="F74" s="59">
        <v>1</v>
      </c>
      <c r="G74" s="60">
        <v>1</v>
      </c>
      <c r="H74" s="70"/>
      <c r="I74" s="70"/>
      <c r="J74" s="71"/>
    </row>
    <row r="75" spans="1:10" ht="13" x14ac:dyDescent="0.3">
      <c r="A75" s="130">
        <v>46201.0625</v>
      </c>
      <c r="B75" s="61">
        <v>70</v>
      </c>
      <c r="C75" s="52" t="s">
        <v>92</v>
      </c>
      <c r="D75" s="53" t="s">
        <v>69</v>
      </c>
      <c r="E75" s="19">
        <v>1</v>
      </c>
      <c r="F75" s="22">
        <v>1</v>
      </c>
      <c r="G75" s="29">
        <v>1</v>
      </c>
      <c r="H75" s="5"/>
      <c r="I75" s="5"/>
      <c r="J75" s="6"/>
    </row>
    <row r="76" spans="1:10" ht="13" x14ac:dyDescent="0.3">
      <c r="A76" s="130">
        <v>46201.166666666664</v>
      </c>
      <c r="B76" s="54">
        <v>71</v>
      </c>
      <c r="C76" s="55" t="s">
        <v>71</v>
      </c>
      <c r="D76" s="56" t="s">
        <v>39</v>
      </c>
      <c r="E76" s="19">
        <v>1</v>
      </c>
      <c r="F76" s="22">
        <v>1</v>
      </c>
      <c r="G76" s="29">
        <v>1</v>
      </c>
      <c r="H76" s="3"/>
      <c r="I76" s="3"/>
      <c r="J76" s="4"/>
    </row>
    <row r="77" spans="1:10" ht="13.5" thickBot="1" x14ac:dyDescent="0.35">
      <c r="A77" s="130">
        <v>46201.166666666664</v>
      </c>
      <c r="B77" s="61">
        <v>72</v>
      </c>
      <c r="C77" s="52" t="s">
        <v>35</v>
      </c>
      <c r="D77" s="53" t="s">
        <v>75</v>
      </c>
      <c r="E77" s="19">
        <v>1</v>
      </c>
      <c r="F77" s="22">
        <v>1</v>
      </c>
      <c r="G77" s="29">
        <v>1</v>
      </c>
      <c r="H77" s="5"/>
      <c r="I77" s="5"/>
      <c r="J77" s="6"/>
    </row>
    <row r="78" spans="1:10" ht="13.5" thickTop="1" x14ac:dyDescent="0.3">
      <c r="A78" s="130">
        <v>46201.875</v>
      </c>
      <c r="B78" s="48" t="s">
        <v>32</v>
      </c>
      <c r="C78" s="49"/>
      <c r="D78" s="50"/>
      <c r="E78" s="12">
        <v>1</v>
      </c>
      <c r="F78" s="21">
        <v>1</v>
      </c>
      <c r="G78" s="28">
        <v>1</v>
      </c>
      <c r="H78" s="46"/>
      <c r="I78" s="47"/>
      <c r="J78" s="10"/>
    </row>
    <row r="79" spans="1:10" ht="13" x14ac:dyDescent="0.3">
      <c r="A79" s="130">
        <v>46202.791666666664</v>
      </c>
      <c r="B79" s="51"/>
      <c r="C79" s="52"/>
      <c r="D79" s="53"/>
      <c r="E79" s="7">
        <v>1</v>
      </c>
      <c r="F79" s="22">
        <v>1</v>
      </c>
      <c r="G79" s="29">
        <v>1</v>
      </c>
      <c r="H79" s="5"/>
      <c r="I79" s="5"/>
      <c r="J79" s="6"/>
    </row>
    <row r="80" spans="1:10" ht="13" x14ac:dyDescent="0.3">
      <c r="A80" s="130">
        <v>46202.9375</v>
      </c>
      <c r="B80" s="64"/>
      <c r="C80" s="65"/>
      <c r="D80" s="66"/>
      <c r="E80" s="7">
        <v>1</v>
      </c>
      <c r="F80" s="22">
        <v>1</v>
      </c>
      <c r="G80" s="29">
        <v>1</v>
      </c>
      <c r="H80" s="3"/>
      <c r="I80" s="3"/>
      <c r="J80" s="4"/>
    </row>
    <row r="81" spans="1:10" ht="13" x14ac:dyDescent="0.3">
      <c r="A81" s="130">
        <v>46203.125</v>
      </c>
      <c r="B81" s="51"/>
      <c r="C81" s="52"/>
      <c r="D81" s="53"/>
      <c r="E81" s="7">
        <v>1</v>
      </c>
      <c r="F81" s="22">
        <v>1</v>
      </c>
      <c r="G81" s="29">
        <v>1</v>
      </c>
      <c r="H81" s="5"/>
      <c r="I81" s="5"/>
      <c r="J81" s="6"/>
    </row>
    <row r="82" spans="1:10" ht="13" x14ac:dyDescent="0.3">
      <c r="A82" s="130">
        <v>46203.791666666664</v>
      </c>
      <c r="B82" s="64"/>
      <c r="C82" s="65"/>
      <c r="D82" s="66"/>
      <c r="E82" s="7">
        <v>1</v>
      </c>
      <c r="F82" s="22">
        <v>1</v>
      </c>
      <c r="G82" s="29">
        <v>1</v>
      </c>
      <c r="H82" s="3"/>
      <c r="I82" s="3"/>
      <c r="J82" s="4"/>
    </row>
    <row r="83" spans="1:10" ht="13" x14ac:dyDescent="0.3">
      <c r="A83" s="130">
        <v>46203.958333333336</v>
      </c>
      <c r="B83" s="51"/>
      <c r="C83" s="52"/>
      <c r="D83" s="53"/>
      <c r="E83" s="40">
        <v>1</v>
      </c>
      <c r="F83" s="41">
        <v>1</v>
      </c>
      <c r="G83" s="42">
        <v>1</v>
      </c>
      <c r="H83" s="5"/>
      <c r="I83" s="5"/>
      <c r="J83" s="8"/>
    </row>
    <row r="84" spans="1:10" ht="13" x14ac:dyDescent="0.3">
      <c r="A84" s="130">
        <v>46204.125</v>
      </c>
      <c r="B84" s="64"/>
      <c r="C84" s="65"/>
      <c r="D84" s="66"/>
      <c r="E84" s="7">
        <v>1</v>
      </c>
      <c r="F84" s="22">
        <v>1</v>
      </c>
      <c r="G84" s="29">
        <v>1</v>
      </c>
      <c r="H84" s="3"/>
      <c r="I84" s="3"/>
      <c r="J84" s="4"/>
    </row>
    <row r="85" spans="1:10" ht="13" x14ac:dyDescent="0.3">
      <c r="A85" s="130">
        <v>46204.75</v>
      </c>
      <c r="B85" s="51"/>
      <c r="C85" s="52"/>
      <c r="D85" s="53"/>
      <c r="E85" s="7">
        <v>1</v>
      </c>
      <c r="F85" s="22">
        <v>1</v>
      </c>
      <c r="G85" s="29">
        <v>1</v>
      </c>
      <c r="H85" s="120"/>
      <c r="I85" s="121"/>
      <c r="J85" s="6"/>
    </row>
    <row r="86" spans="1:10" ht="13" x14ac:dyDescent="0.3">
      <c r="A86" s="130">
        <v>46204.916666666664</v>
      </c>
      <c r="B86" s="64"/>
      <c r="C86" s="65"/>
      <c r="D86" s="66"/>
      <c r="E86" s="58">
        <v>1</v>
      </c>
      <c r="F86" s="59">
        <v>1</v>
      </c>
      <c r="G86" s="60">
        <v>1</v>
      </c>
      <c r="H86" s="118"/>
      <c r="I86" s="119"/>
      <c r="J86" s="71"/>
    </row>
    <row r="87" spans="1:10" ht="13" x14ac:dyDescent="0.3">
      <c r="A87" s="130">
        <v>46205.083333333336</v>
      </c>
      <c r="B87" s="51"/>
      <c r="C87" s="52"/>
      <c r="D87" s="53"/>
      <c r="E87" s="7">
        <v>1</v>
      </c>
      <c r="F87" s="22">
        <v>1</v>
      </c>
      <c r="G87" s="29">
        <v>1</v>
      </c>
      <c r="H87" s="5"/>
      <c r="I87" s="5"/>
      <c r="J87" s="6"/>
    </row>
    <row r="88" spans="1:10" ht="13" x14ac:dyDescent="0.3">
      <c r="A88" s="130">
        <v>46205.875</v>
      </c>
      <c r="B88" s="64"/>
      <c r="C88" s="65"/>
      <c r="D88" s="66"/>
      <c r="E88" s="7">
        <v>1</v>
      </c>
      <c r="F88" s="22">
        <v>1</v>
      </c>
      <c r="G88" s="29">
        <v>1</v>
      </c>
      <c r="H88" s="3"/>
      <c r="I88" s="3"/>
      <c r="J88" s="4"/>
    </row>
    <row r="89" spans="1:10" ht="13" x14ac:dyDescent="0.3">
      <c r="A89" s="130">
        <v>46206.041666666664</v>
      </c>
      <c r="B89" s="51"/>
      <c r="C89" s="52"/>
      <c r="D89" s="53"/>
      <c r="E89" s="7">
        <v>1</v>
      </c>
      <c r="F89" s="22">
        <v>1</v>
      </c>
      <c r="G89" s="29">
        <v>1</v>
      </c>
      <c r="H89" s="5"/>
      <c r="I89" s="5"/>
      <c r="J89" s="6"/>
    </row>
    <row r="90" spans="1:10" ht="13" x14ac:dyDescent="0.3">
      <c r="A90" s="130">
        <v>46206.208333333336</v>
      </c>
      <c r="B90" s="64"/>
      <c r="C90" s="65"/>
      <c r="D90" s="66"/>
      <c r="E90" s="7">
        <v>1</v>
      </c>
      <c r="F90" s="22">
        <v>1</v>
      </c>
      <c r="G90" s="29">
        <v>1</v>
      </c>
      <c r="H90" s="3"/>
      <c r="I90" s="3"/>
      <c r="J90" s="4"/>
    </row>
    <row r="91" spans="1:10" ht="13" x14ac:dyDescent="0.3">
      <c r="A91" s="130">
        <v>46206.833333333336</v>
      </c>
      <c r="B91" s="51"/>
      <c r="C91" s="52"/>
      <c r="D91" s="53"/>
      <c r="E91" s="40">
        <v>1</v>
      </c>
      <c r="F91" s="41">
        <v>1</v>
      </c>
      <c r="G91" s="42">
        <v>1</v>
      </c>
      <c r="H91" s="5"/>
      <c r="I91" s="5"/>
      <c r="J91" s="8"/>
    </row>
    <row r="92" spans="1:10" ht="13" x14ac:dyDescent="0.3">
      <c r="A92" s="130">
        <v>46207</v>
      </c>
      <c r="B92" s="64"/>
      <c r="C92" s="65"/>
      <c r="D92" s="66"/>
      <c r="E92" s="7">
        <v>1</v>
      </c>
      <c r="F92" s="22">
        <v>1</v>
      </c>
      <c r="G92" s="29">
        <v>1</v>
      </c>
      <c r="H92" s="3"/>
      <c r="I92" s="3"/>
      <c r="J92" s="4"/>
    </row>
    <row r="93" spans="1:10" ht="13.5" thickBot="1" x14ac:dyDescent="0.35">
      <c r="A93" s="130">
        <v>46207.145833333336</v>
      </c>
      <c r="B93" s="51"/>
      <c r="C93" s="52"/>
      <c r="D93" s="53"/>
      <c r="E93" s="35">
        <v>1</v>
      </c>
      <c r="F93" s="36">
        <v>1</v>
      </c>
      <c r="G93" s="37">
        <v>1</v>
      </c>
      <c r="H93" s="72"/>
      <c r="I93" s="73"/>
      <c r="J93" s="39"/>
    </row>
    <row r="94" spans="1:10" ht="13.5" thickTop="1" x14ac:dyDescent="0.3">
      <c r="A94" s="130">
        <v>46207.791666666664</v>
      </c>
      <c r="B94" s="48" t="s">
        <v>4</v>
      </c>
      <c r="C94" s="49"/>
      <c r="D94" s="50"/>
      <c r="E94" s="12">
        <v>1</v>
      </c>
      <c r="F94" s="21">
        <v>1</v>
      </c>
      <c r="G94" s="28">
        <v>1</v>
      </c>
      <c r="H94" s="46"/>
      <c r="I94" s="47"/>
      <c r="J94" s="10"/>
    </row>
    <row r="95" spans="1:10" ht="13" x14ac:dyDescent="0.3">
      <c r="A95" s="130">
        <v>46207.958333333336</v>
      </c>
      <c r="B95" s="51" t="s">
        <v>5</v>
      </c>
      <c r="C95" s="52"/>
      <c r="D95" s="53"/>
      <c r="E95" s="7">
        <v>1</v>
      </c>
      <c r="F95" s="22">
        <v>1</v>
      </c>
      <c r="G95" s="29">
        <v>1</v>
      </c>
      <c r="H95" s="5"/>
      <c r="I95" s="5"/>
      <c r="J95" s="6"/>
    </row>
    <row r="96" spans="1:10" ht="13" x14ac:dyDescent="0.3">
      <c r="A96" s="130">
        <v>46208.916666666664</v>
      </c>
      <c r="B96" s="64" t="s">
        <v>6</v>
      </c>
      <c r="C96" s="65"/>
      <c r="D96" s="66"/>
      <c r="E96" s="7">
        <v>1</v>
      </c>
      <c r="F96" s="22">
        <v>1</v>
      </c>
      <c r="G96" s="29">
        <v>1</v>
      </c>
      <c r="H96" s="3"/>
      <c r="I96" s="3"/>
      <c r="J96" s="4"/>
    </row>
    <row r="97" spans="1:10" ht="13" x14ac:dyDescent="0.3">
      <c r="A97" s="130">
        <v>46209.083333333336</v>
      </c>
      <c r="B97" s="51" t="s">
        <v>7</v>
      </c>
      <c r="C97" s="52"/>
      <c r="D97" s="53"/>
      <c r="E97" s="7">
        <v>1</v>
      </c>
      <c r="F97" s="22">
        <v>1</v>
      </c>
      <c r="G97" s="29">
        <v>1</v>
      </c>
      <c r="H97" s="5"/>
      <c r="I97" s="5"/>
      <c r="J97" s="6"/>
    </row>
    <row r="98" spans="1:10" ht="13" x14ac:dyDescent="0.3">
      <c r="A98" s="130">
        <v>46209.875</v>
      </c>
      <c r="B98" s="64" t="s">
        <v>8</v>
      </c>
      <c r="C98" s="65"/>
      <c r="D98" s="66"/>
      <c r="E98" s="7">
        <v>1</v>
      </c>
      <c r="F98" s="22">
        <v>1</v>
      </c>
      <c r="G98" s="29">
        <v>1</v>
      </c>
      <c r="H98" s="3"/>
      <c r="I98" s="3"/>
      <c r="J98" s="4"/>
    </row>
    <row r="99" spans="1:10" ht="13" x14ac:dyDescent="0.3">
      <c r="A99" s="130">
        <v>46210.083333333336</v>
      </c>
      <c r="B99" s="51" t="s">
        <v>9</v>
      </c>
      <c r="C99" s="52"/>
      <c r="D99" s="53"/>
      <c r="E99" s="40">
        <v>1</v>
      </c>
      <c r="F99" s="41">
        <v>1</v>
      </c>
      <c r="G99" s="42">
        <v>1</v>
      </c>
      <c r="H99" s="5"/>
      <c r="I99" s="5"/>
      <c r="J99" s="8"/>
    </row>
    <row r="100" spans="1:10" ht="13" x14ac:dyDescent="0.3">
      <c r="A100" s="130">
        <v>46210.75</v>
      </c>
      <c r="B100" s="64" t="s">
        <v>10</v>
      </c>
      <c r="C100" s="65"/>
      <c r="D100" s="66"/>
      <c r="E100" s="7">
        <v>1</v>
      </c>
      <c r="F100" s="22">
        <v>1</v>
      </c>
      <c r="G100" s="29">
        <v>1</v>
      </c>
      <c r="H100" s="3"/>
      <c r="I100" s="3"/>
      <c r="J100" s="4"/>
    </row>
    <row r="101" spans="1:10" ht="13.5" thickBot="1" x14ac:dyDescent="0.35">
      <c r="A101" s="130">
        <v>46210.916666666664</v>
      </c>
      <c r="B101" s="51" t="s">
        <v>11</v>
      </c>
      <c r="C101" s="52"/>
      <c r="D101" s="53"/>
      <c r="E101" s="35">
        <v>1</v>
      </c>
      <c r="F101" s="36">
        <v>1</v>
      </c>
      <c r="G101" s="37">
        <v>1</v>
      </c>
      <c r="H101" s="72"/>
      <c r="I101" s="73"/>
      <c r="J101" s="39"/>
    </row>
    <row r="102" spans="1:10" ht="13.5" thickTop="1" x14ac:dyDescent="0.3">
      <c r="A102" s="130">
        <v>46212.916666666664</v>
      </c>
      <c r="B102" s="48" t="s">
        <v>12</v>
      </c>
      <c r="C102" s="49"/>
      <c r="D102" s="50"/>
      <c r="E102" s="12">
        <v>1</v>
      </c>
      <c r="F102" s="21">
        <v>1</v>
      </c>
      <c r="G102" s="28">
        <v>1</v>
      </c>
      <c r="H102" s="9">
        <f>Quarts!J10</f>
        <v>0</v>
      </c>
      <c r="I102" s="9">
        <f>Quarts!K10</f>
        <v>0</v>
      </c>
      <c r="J102" s="10"/>
    </row>
    <row r="103" spans="1:10" ht="13" x14ac:dyDescent="0.3">
      <c r="A103" s="130">
        <v>46213.875</v>
      </c>
      <c r="B103" s="51" t="s">
        <v>13</v>
      </c>
      <c r="C103" s="52"/>
      <c r="D103" s="53"/>
      <c r="E103" s="7">
        <v>1</v>
      </c>
      <c r="F103" s="22">
        <v>1</v>
      </c>
      <c r="G103" s="29">
        <v>1</v>
      </c>
      <c r="H103" s="5">
        <f>Quarts!J11</f>
        <v>0</v>
      </c>
      <c r="I103" s="5">
        <f>Quarts!K11</f>
        <v>0</v>
      </c>
      <c r="J103" s="6"/>
    </row>
    <row r="104" spans="1:10" ht="13" x14ac:dyDescent="0.3">
      <c r="A104" s="130">
        <v>46214.958333333336</v>
      </c>
      <c r="B104" s="64" t="s">
        <v>14</v>
      </c>
      <c r="C104" s="65"/>
      <c r="D104" s="66"/>
      <c r="E104" s="7">
        <v>1</v>
      </c>
      <c r="F104" s="22">
        <v>1</v>
      </c>
      <c r="G104" s="29">
        <v>1</v>
      </c>
      <c r="H104" s="3">
        <f>Quarts!J12</f>
        <v>0</v>
      </c>
      <c r="I104" s="3">
        <f>Quarts!K12</f>
        <v>0</v>
      </c>
      <c r="J104" s="4"/>
    </row>
    <row r="105" spans="1:10" ht="13.5" thickBot="1" x14ac:dyDescent="0.35">
      <c r="A105" s="130">
        <v>46215.125</v>
      </c>
      <c r="B105" s="61" t="s">
        <v>15</v>
      </c>
      <c r="C105" s="62"/>
      <c r="D105" s="63"/>
      <c r="E105" s="35">
        <v>1</v>
      </c>
      <c r="F105" s="36">
        <v>1</v>
      </c>
      <c r="G105" s="37">
        <v>1</v>
      </c>
      <c r="H105" s="38">
        <f>Quarts!J13</f>
        <v>0</v>
      </c>
      <c r="I105" s="38">
        <f>Quarts!K13</f>
        <v>0</v>
      </c>
      <c r="J105" s="39"/>
    </row>
    <row r="106" spans="1:10" ht="13.5" thickTop="1" x14ac:dyDescent="0.3">
      <c r="A106" s="130">
        <v>46217.875</v>
      </c>
      <c r="B106" s="48" t="s">
        <v>16</v>
      </c>
      <c r="C106" s="49"/>
      <c r="D106" s="50"/>
      <c r="E106" s="12">
        <v>1</v>
      </c>
      <c r="F106" s="21">
        <v>1</v>
      </c>
      <c r="G106" s="28">
        <v>1</v>
      </c>
      <c r="H106" s="9"/>
      <c r="I106" s="9"/>
      <c r="J106" s="10"/>
    </row>
    <row r="107" spans="1:10" ht="13.5" thickBot="1" x14ac:dyDescent="0.35">
      <c r="A107" s="130">
        <v>46218.875</v>
      </c>
      <c r="B107" s="67" t="s">
        <v>17</v>
      </c>
      <c r="C107" s="68"/>
      <c r="D107" s="69"/>
      <c r="E107" s="35">
        <v>1</v>
      </c>
      <c r="F107" s="36">
        <v>1</v>
      </c>
      <c r="G107" s="37">
        <v>1</v>
      </c>
      <c r="H107" s="38"/>
      <c r="I107" s="38"/>
      <c r="J107" s="39"/>
    </row>
    <row r="108" spans="1:10" ht="13.5" thickTop="1" x14ac:dyDescent="0.3">
      <c r="A108" s="130">
        <v>46221.958333333336</v>
      </c>
      <c r="B108" s="57"/>
      <c r="C108" s="75"/>
      <c r="D108" s="76"/>
      <c r="E108" s="58">
        <v>1</v>
      </c>
      <c r="F108" s="59">
        <v>1</v>
      </c>
      <c r="G108" s="60">
        <v>1</v>
      </c>
      <c r="H108" s="78"/>
      <c r="I108" s="78"/>
      <c r="J108" s="79"/>
    </row>
    <row r="109" spans="1:10" ht="13.5" thickBot="1" x14ac:dyDescent="0.35">
      <c r="A109" s="132">
        <v>46222.875</v>
      </c>
      <c r="B109" s="122" t="s">
        <v>0</v>
      </c>
      <c r="C109" s="123"/>
      <c r="D109" s="124"/>
      <c r="E109" s="125">
        <v>1</v>
      </c>
      <c r="F109" s="126">
        <v>1</v>
      </c>
      <c r="G109" s="127">
        <v>1</v>
      </c>
      <c r="H109" s="128"/>
      <c r="I109" s="128"/>
      <c r="J109" s="129"/>
    </row>
    <row r="110" spans="1:10" ht="13" thickTop="1" x14ac:dyDescent="0.25">
      <c r="B110" s="81" t="s">
        <v>32</v>
      </c>
      <c r="C110" s="82" t="s">
        <v>50</v>
      </c>
      <c r="D110" s="83"/>
      <c r="E110" s="84"/>
      <c r="F110" s="84"/>
      <c r="G110" s="84"/>
      <c r="H110" s="85"/>
      <c r="I110" s="85"/>
      <c r="J110" s="86"/>
    </row>
    <row r="111" spans="1:10" x14ac:dyDescent="0.25">
      <c r="B111" s="87"/>
      <c r="C111" s="88"/>
      <c r="D111" s="89"/>
      <c r="J111" s="90"/>
    </row>
    <row r="112" spans="1:10" x14ac:dyDescent="0.25">
      <c r="B112" s="87"/>
      <c r="C112" s="88"/>
      <c r="D112" s="89"/>
      <c r="J112" s="90"/>
    </row>
    <row r="113" spans="2:10" x14ac:dyDescent="0.25">
      <c r="B113" s="87"/>
      <c r="C113" s="88"/>
      <c r="D113" s="89"/>
      <c r="J113" s="90"/>
    </row>
    <row r="114" spans="2:10" x14ac:dyDescent="0.25">
      <c r="B114" s="87"/>
      <c r="C114" s="88"/>
      <c r="D114" s="89"/>
      <c r="J114" s="90"/>
    </row>
    <row r="115" spans="2:10" x14ac:dyDescent="0.25">
      <c r="B115" s="87"/>
      <c r="C115" s="88"/>
      <c r="D115" s="89"/>
      <c r="J115" s="90"/>
    </row>
    <row r="116" spans="2:10" x14ac:dyDescent="0.25">
      <c r="B116" s="87"/>
      <c r="C116" s="88"/>
      <c r="D116" s="89"/>
      <c r="J116" s="90"/>
    </row>
    <row r="117" spans="2:10" x14ac:dyDescent="0.25">
      <c r="B117" s="87"/>
      <c r="C117" s="88"/>
      <c r="D117" s="89"/>
      <c r="J117" s="90"/>
    </row>
    <row r="118" spans="2:10" x14ac:dyDescent="0.25">
      <c r="B118" s="87"/>
      <c r="C118" s="88"/>
      <c r="D118" s="89"/>
      <c r="J118" s="90"/>
    </row>
    <row r="119" spans="2:10" x14ac:dyDescent="0.25">
      <c r="B119" s="87"/>
      <c r="C119" s="88"/>
      <c r="D119" s="89"/>
      <c r="J119" s="90"/>
    </row>
    <row r="120" spans="2:10" x14ac:dyDescent="0.25">
      <c r="B120" s="87"/>
      <c r="C120" s="88"/>
      <c r="D120" s="89"/>
      <c r="J120" s="90"/>
    </row>
    <row r="121" spans="2:10" x14ac:dyDescent="0.25">
      <c r="B121" s="87"/>
      <c r="C121" s="88"/>
      <c r="D121" s="89"/>
      <c r="J121" s="90"/>
    </row>
    <row r="122" spans="2:10" x14ac:dyDescent="0.25">
      <c r="B122" s="87"/>
      <c r="C122" s="88"/>
      <c r="D122" s="89"/>
      <c r="J122" s="90"/>
    </row>
    <row r="123" spans="2:10" x14ac:dyDescent="0.25">
      <c r="B123" s="87"/>
      <c r="C123" s="88"/>
      <c r="D123" s="89"/>
      <c r="J123" s="90"/>
    </row>
    <row r="124" spans="2:10" x14ac:dyDescent="0.25">
      <c r="B124" s="87"/>
      <c r="C124" s="88"/>
      <c r="D124" s="89"/>
      <c r="J124" s="90"/>
    </row>
    <row r="125" spans="2:10" x14ac:dyDescent="0.25">
      <c r="B125" s="87"/>
      <c r="C125" s="88"/>
      <c r="D125" s="89"/>
      <c r="J125" s="90"/>
    </row>
    <row r="126" spans="2:10" x14ac:dyDescent="0.25">
      <c r="B126" s="87"/>
      <c r="C126" s="88"/>
      <c r="D126" s="89"/>
      <c r="J126" s="90"/>
    </row>
    <row r="127" spans="2:10" x14ac:dyDescent="0.25">
      <c r="B127" s="87"/>
      <c r="C127" s="88"/>
      <c r="D127" s="89"/>
      <c r="J127" s="90"/>
    </row>
    <row r="128" spans="2:10" x14ac:dyDescent="0.25">
      <c r="B128" s="87"/>
      <c r="C128" s="88"/>
      <c r="D128" s="89"/>
      <c r="J128" s="90"/>
    </row>
    <row r="129" spans="2:10" x14ac:dyDescent="0.25">
      <c r="B129" s="87"/>
      <c r="C129" s="88"/>
      <c r="D129" s="89"/>
      <c r="J129" s="90"/>
    </row>
    <row r="130" spans="2:10" x14ac:dyDescent="0.25">
      <c r="B130" s="87"/>
      <c r="C130" s="88"/>
      <c r="D130" s="89"/>
      <c r="J130" s="90"/>
    </row>
    <row r="131" spans="2:10" x14ac:dyDescent="0.25">
      <c r="B131" s="87"/>
      <c r="C131" s="88"/>
      <c r="D131" s="89"/>
      <c r="J131" s="90"/>
    </row>
    <row r="132" spans="2:10" x14ac:dyDescent="0.25">
      <c r="B132" s="87"/>
      <c r="C132" s="88"/>
      <c r="D132" s="89"/>
      <c r="J132" s="90"/>
    </row>
    <row r="133" spans="2:10" x14ac:dyDescent="0.25">
      <c r="B133" s="87"/>
      <c r="C133" s="88"/>
      <c r="D133" s="89"/>
      <c r="J133" s="90"/>
    </row>
    <row r="134" spans="2:10" x14ac:dyDescent="0.25">
      <c r="B134" s="87"/>
      <c r="C134" s="88"/>
      <c r="D134" s="89"/>
      <c r="J134" s="90"/>
    </row>
    <row r="135" spans="2:10" x14ac:dyDescent="0.25">
      <c r="B135" s="87"/>
      <c r="C135" s="88"/>
      <c r="D135" s="89"/>
      <c r="J135" s="90"/>
    </row>
    <row r="136" spans="2:10" x14ac:dyDescent="0.25">
      <c r="B136" s="87"/>
      <c r="C136" s="88"/>
      <c r="D136" s="89"/>
      <c r="J136" s="90"/>
    </row>
    <row r="137" spans="2:10" x14ac:dyDescent="0.25">
      <c r="B137" s="87"/>
      <c r="C137" s="88"/>
      <c r="D137" s="89"/>
      <c r="J137" s="90"/>
    </row>
    <row r="138" spans="2:10" x14ac:dyDescent="0.25">
      <c r="B138" s="87"/>
      <c r="C138" s="88"/>
      <c r="D138" s="89"/>
      <c r="J138" s="90"/>
    </row>
    <row r="139" spans="2:10" x14ac:dyDescent="0.25">
      <c r="B139" s="87"/>
      <c r="C139" s="88"/>
      <c r="D139" s="89"/>
      <c r="J139" s="90"/>
    </row>
    <row r="140" spans="2:10" x14ac:dyDescent="0.25">
      <c r="B140" s="87"/>
      <c r="C140" s="88"/>
      <c r="D140" s="89"/>
      <c r="J140" s="90"/>
    </row>
    <row r="141" spans="2:10" ht="13" thickBot="1" x14ac:dyDescent="0.3">
      <c r="B141" s="87"/>
      <c r="C141" s="88"/>
      <c r="D141" s="89"/>
      <c r="J141" s="90"/>
    </row>
    <row r="142" spans="2:10" ht="13" x14ac:dyDescent="0.3">
      <c r="B142" s="91" t="s">
        <v>51</v>
      </c>
      <c r="C142" s="92" t="s">
        <v>52</v>
      </c>
      <c r="D142" s="93"/>
      <c r="E142" s="94"/>
      <c r="F142" s="94"/>
      <c r="G142" s="94"/>
      <c r="H142" s="95"/>
      <c r="I142" s="95"/>
      <c r="J142" s="96"/>
    </row>
    <row r="143" spans="2:10" ht="13" x14ac:dyDescent="0.3">
      <c r="B143" s="97"/>
      <c r="C143" s="98"/>
      <c r="D143" s="89"/>
      <c r="J143" s="90"/>
    </row>
    <row r="144" spans="2:10" ht="13" x14ac:dyDescent="0.3">
      <c r="B144" s="97"/>
      <c r="C144" s="98"/>
      <c r="D144" s="89"/>
      <c r="J144" s="90"/>
    </row>
    <row r="145" spans="2:10" ht="13" x14ac:dyDescent="0.3">
      <c r="B145" s="97"/>
      <c r="C145" s="98"/>
      <c r="D145" s="89"/>
      <c r="J145" s="90"/>
    </row>
    <row r="146" spans="2:10" ht="13" x14ac:dyDescent="0.3">
      <c r="B146" s="97"/>
      <c r="C146" s="98"/>
      <c r="D146" s="89"/>
      <c r="J146" s="90"/>
    </row>
    <row r="147" spans="2:10" ht="13" x14ac:dyDescent="0.3">
      <c r="B147" s="97"/>
      <c r="C147" s="98"/>
      <c r="D147" s="89"/>
      <c r="J147" s="90"/>
    </row>
    <row r="148" spans="2:10" ht="13" x14ac:dyDescent="0.3">
      <c r="B148" s="97"/>
      <c r="C148" s="98"/>
      <c r="D148" s="89"/>
      <c r="J148" s="90"/>
    </row>
    <row r="149" spans="2:10" ht="13" x14ac:dyDescent="0.3">
      <c r="B149" s="97"/>
      <c r="C149" s="98"/>
      <c r="D149" s="89"/>
      <c r="J149" s="90"/>
    </row>
    <row r="150" spans="2:10" ht="13" x14ac:dyDescent="0.3">
      <c r="B150" s="97"/>
      <c r="C150" s="98"/>
      <c r="D150" s="89"/>
      <c r="J150" s="90"/>
    </row>
    <row r="151" spans="2:10" ht="13" x14ac:dyDescent="0.3">
      <c r="B151" s="97"/>
      <c r="C151" s="98"/>
      <c r="D151" s="89"/>
      <c r="J151" s="90"/>
    </row>
    <row r="152" spans="2:10" ht="13" x14ac:dyDescent="0.3">
      <c r="B152" s="97"/>
      <c r="C152" s="98"/>
      <c r="D152" s="89"/>
      <c r="J152" s="90"/>
    </row>
    <row r="153" spans="2:10" ht="13" x14ac:dyDescent="0.3">
      <c r="B153" s="97"/>
      <c r="C153" s="98"/>
      <c r="D153" s="89"/>
      <c r="J153" s="90"/>
    </row>
    <row r="154" spans="2:10" ht="13" x14ac:dyDescent="0.3">
      <c r="B154" s="97"/>
      <c r="C154" s="98"/>
      <c r="D154" s="89"/>
      <c r="J154" s="90"/>
    </row>
    <row r="155" spans="2:10" ht="13" x14ac:dyDescent="0.3">
      <c r="B155" s="97"/>
      <c r="C155" s="98"/>
      <c r="D155" s="89"/>
      <c r="J155" s="90"/>
    </row>
    <row r="156" spans="2:10" ht="13" x14ac:dyDescent="0.3">
      <c r="B156" s="97"/>
      <c r="C156" s="98"/>
      <c r="D156" s="89"/>
      <c r="J156" s="90"/>
    </row>
    <row r="157" spans="2:10" ht="13.5" thickBot="1" x14ac:dyDescent="0.35">
      <c r="B157" s="99"/>
      <c r="C157" s="100"/>
      <c r="D157" s="101"/>
      <c r="E157" s="102"/>
      <c r="F157" s="102"/>
      <c r="G157" s="102"/>
      <c r="H157" s="103"/>
      <c r="I157" s="103"/>
      <c r="J157" s="104"/>
    </row>
    <row r="158" spans="2:10" ht="13" x14ac:dyDescent="0.3">
      <c r="B158" s="91" t="s">
        <v>53</v>
      </c>
      <c r="C158" s="92" t="s">
        <v>54</v>
      </c>
      <c r="D158" s="93"/>
      <c r="E158" s="94"/>
      <c r="F158" s="94"/>
      <c r="G158" s="94"/>
      <c r="H158" s="95"/>
      <c r="I158" s="95"/>
      <c r="J158" s="96"/>
    </row>
    <row r="159" spans="2:10" ht="13" x14ac:dyDescent="0.3">
      <c r="B159" s="97"/>
      <c r="C159" s="98"/>
      <c r="D159" s="89"/>
      <c r="J159" s="90"/>
    </row>
    <row r="160" spans="2:10" ht="13" x14ac:dyDescent="0.3">
      <c r="B160" s="97"/>
      <c r="C160" s="98"/>
      <c r="D160" s="89"/>
      <c r="J160" s="90"/>
    </row>
    <row r="161" spans="2:10" ht="13" x14ac:dyDescent="0.3">
      <c r="B161" s="97"/>
      <c r="C161" s="98"/>
      <c r="D161" s="89"/>
      <c r="J161" s="90"/>
    </row>
    <row r="162" spans="2:10" ht="13" x14ac:dyDescent="0.3">
      <c r="B162" s="97"/>
      <c r="C162" s="98"/>
      <c r="D162" s="89"/>
      <c r="J162" s="90"/>
    </row>
    <row r="163" spans="2:10" ht="13" x14ac:dyDescent="0.3">
      <c r="B163" s="97"/>
      <c r="C163" s="98"/>
      <c r="D163" s="89"/>
      <c r="J163" s="90"/>
    </row>
    <row r="164" spans="2:10" ht="13" x14ac:dyDescent="0.3">
      <c r="B164" s="97"/>
      <c r="C164" s="98"/>
      <c r="D164" s="89"/>
      <c r="J164" s="90"/>
    </row>
    <row r="165" spans="2:10" ht="13.5" thickBot="1" x14ac:dyDescent="0.35">
      <c r="B165" s="99"/>
      <c r="C165" s="100"/>
      <c r="D165" s="101"/>
      <c r="E165" s="102"/>
      <c r="F165" s="102"/>
      <c r="G165" s="102"/>
      <c r="H165" s="103"/>
      <c r="I165" s="103"/>
      <c r="J165" s="104"/>
    </row>
    <row r="166" spans="2:10" ht="13" x14ac:dyDescent="0.3">
      <c r="B166" s="91" t="s">
        <v>55</v>
      </c>
      <c r="C166" s="92" t="s">
        <v>56</v>
      </c>
      <c r="D166" s="93"/>
      <c r="E166" s="94"/>
      <c r="F166" s="94"/>
      <c r="G166" s="94"/>
      <c r="H166" s="95"/>
      <c r="I166" s="95"/>
      <c r="J166" s="96"/>
    </row>
    <row r="167" spans="2:10" ht="13" x14ac:dyDescent="0.3">
      <c r="B167" s="97"/>
      <c r="C167" s="98"/>
      <c r="D167" s="89"/>
      <c r="J167" s="90"/>
    </row>
    <row r="168" spans="2:10" ht="13" x14ac:dyDescent="0.3">
      <c r="B168" s="97"/>
      <c r="C168" s="98"/>
      <c r="D168" s="89"/>
      <c r="J168" s="90"/>
    </row>
    <row r="169" spans="2:10" ht="13.5" thickBot="1" x14ac:dyDescent="0.35">
      <c r="B169" s="99"/>
      <c r="C169" s="100"/>
      <c r="D169" s="101"/>
      <c r="E169" s="102"/>
      <c r="F169" s="102"/>
      <c r="G169" s="102"/>
      <c r="H169" s="103"/>
      <c r="I169" s="103"/>
      <c r="J169" s="104"/>
    </row>
    <row r="170" spans="2:10" ht="13" x14ac:dyDescent="0.3">
      <c r="B170" s="91" t="s">
        <v>0</v>
      </c>
      <c r="C170" s="92" t="s">
        <v>57</v>
      </c>
      <c r="D170" s="93"/>
      <c r="E170" s="94"/>
      <c r="F170" s="94"/>
      <c r="G170" s="94"/>
      <c r="H170" s="95"/>
      <c r="I170" s="95"/>
      <c r="J170" s="96"/>
    </row>
    <row r="171" spans="2:10" ht="13.5" thickBot="1" x14ac:dyDescent="0.35">
      <c r="B171" s="99"/>
      <c r="C171" s="100"/>
      <c r="D171" s="101"/>
      <c r="E171" s="102"/>
      <c r="F171" s="102"/>
      <c r="G171" s="102"/>
      <c r="H171" s="103"/>
      <c r="I171" s="103"/>
      <c r="J171" s="104"/>
    </row>
    <row r="172" spans="2:10" ht="13.5" thickBot="1" x14ac:dyDescent="0.35">
      <c r="B172" s="105" t="s">
        <v>58</v>
      </c>
      <c r="C172" s="106" t="s">
        <v>59</v>
      </c>
      <c r="D172" s="107"/>
      <c r="E172" s="108"/>
      <c r="F172" s="108"/>
      <c r="G172" s="108"/>
      <c r="H172" s="109"/>
      <c r="I172" s="109"/>
      <c r="J172" s="110"/>
    </row>
    <row r="173" spans="2:10" ht="13" x14ac:dyDescent="0.3">
      <c r="B173" s="111"/>
      <c r="C173" s="92" t="s">
        <v>60</v>
      </c>
      <c r="D173" s="112"/>
      <c r="E173" s="113"/>
      <c r="F173" s="94"/>
      <c r="G173" s="94"/>
      <c r="H173" s="95"/>
      <c r="I173" s="95"/>
      <c r="J173" s="96"/>
    </row>
    <row r="174" spans="2:10" ht="13" x14ac:dyDescent="0.3">
      <c r="B174" s="197" t="s">
        <v>30</v>
      </c>
      <c r="C174" s="98" t="s">
        <v>61</v>
      </c>
      <c r="D174" s="114"/>
      <c r="E174" s="80"/>
      <c r="J174" s="90"/>
    </row>
    <row r="175" spans="2:10" ht="13" x14ac:dyDescent="0.3">
      <c r="B175" s="198"/>
      <c r="C175" s="98" t="s">
        <v>62</v>
      </c>
      <c r="D175" s="114"/>
      <c r="E175" s="80"/>
      <c r="J175" s="90"/>
    </row>
    <row r="176" spans="2:10" ht="13" x14ac:dyDescent="0.3">
      <c r="B176" s="198"/>
      <c r="C176" s="98" t="s">
        <v>63</v>
      </c>
      <c r="D176" s="114"/>
      <c r="E176" s="80"/>
      <c r="J176" s="90"/>
    </row>
    <row r="177" spans="2:10" ht="13" x14ac:dyDescent="0.3">
      <c r="B177" s="198"/>
      <c r="C177" s="98" t="s">
        <v>64</v>
      </c>
      <c r="D177" s="114"/>
      <c r="E177" s="80"/>
      <c r="J177" s="90"/>
    </row>
    <row r="178" spans="2:10" ht="13" x14ac:dyDescent="0.3">
      <c r="B178" s="198"/>
      <c r="C178" s="98" t="s">
        <v>65</v>
      </c>
      <c r="D178" s="114"/>
      <c r="E178" s="80"/>
      <c r="J178" s="90"/>
    </row>
    <row r="179" spans="2:10" ht="13" x14ac:dyDescent="0.3">
      <c r="B179" s="198"/>
      <c r="C179" s="98" t="s">
        <v>66</v>
      </c>
      <c r="D179" s="114"/>
      <c r="E179" s="80"/>
      <c r="J179" s="90"/>
    </row>
    <row r="180" spans="2:10" ht="13" x14ac:dyDescent="0.3">
      <c r="B180" s="97">
        <v>10</v>
      </c>
      <c r="C180" s="98" t="s">
        <v>67</v>
      </c>
      <c r="D180" s="114"/>
      <c r="E180" s="80"/>
      <c r="J180" s="90"/>
    </row>
    <row r="181" spans="2:10" ht="13" x14ac:dyDescent="0.3">
      <c r="B181" s="97" t="s">
        <v>31</v>
      </c>
      <c r="C181" s="98" t="s">
        <v>85</v>
      </c>
      <c r="D181" s="114"/>
      <c r="E181" s="80"/>
      <c r="J181" s="90"/>
    </row>
    <row r="182" spans="2:10" ht="13.5" thickBot="1" x14ac:dyDescent="0.35">
      <c r="B182" s="115"/>
      <c r="C182" s="100" t="s">
        <v>68</v>
      </c>
      <c r="D182" s="116"/>
      <c r="E182" s="117"/>
      <c r="F182" s="102"/>
      <c r="G182" s="102"/>
      <c r="H182" s="103"/>
      <c r="I182" s="103"/>
      <c r="J182" s="104"/>
    </row>
  </sheetData>
  <sheetProtection algorithmName="SHA-512" hashValue="lmAcbAunob5qlUUpVhRznMibNalQvMPVJvhzOpNZQu/pF7s0vfGhUz4Q7CAuVk/hPWO5Bs2CIzOJxhSPZWgnwg==" saltValue="a12xbJ4UPn0w1QGZL3K1yA==" spinCount="100000" sheet="1" objects="1" scenarios="1" selectLockedCells="1" selectUnlockedCells="1"/>
  <mergeCells count="4">
    <mergeCell ref="E2:G2"/>
    <mergeCell ref="B2:D2"/>
    <mergeCell ref="B5:D5"/>
    <mergeCell ref="B174:B179"/>
  </mergeCells>
  <phoneticPr fontId="1" type="noConversion"/>
  <conditionalFormatting sqref="B5:D5">
    <cfRule type="cellIs" dxfId="1" priority="1" operator="equal">
      <formula>"GRILLE COMPLETE"</formula>
    </cfRule>
    <cfRule type="cellIs" dxfId="0" priority="2" stopIfTrue="1" operator="equal">
      <formula>"GRILLE INCOMPLETE"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Quarts</vt:lpstr>
      <vt:lpstr>Grille</vt:lpstr>
    </vt:vector>
  </TitlesOfParts>
  <Company>Synergie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Mathieu Bourdon</cp:lastModifiedBy>
  <dcterms:created xsi:type="dcterms:W3CDTF">2012-03-29T08:20:24Z</dcterms:created>
  <dcterms:modified xsi:type="dcterms:W3CDTF">2026-04-13T16:15:23Z</dcterms:modified>
</cp:coreProperties>
</file>