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rgaprono\CDM2026\Grilles\"/>
    </mc:Choice>
  </mc:AlternateContent>
  <xr:revisionPtr revIDLastSave="0" documentId="13_ncr:1_{D6C996F7-D87D-4912-B2FE-3F28A124B69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glement" sheetId="6" r:id="rId1"/>
    <sheet name="Poules" sheetId="7" r:id="rId2"/>
    <sheet name="Phase Finale" sheetId="5" r:id="rId3"/>
    <sheet name="Grille" sheetId="1" state="hidden" r:id="rId4"/>
  </sheets>
  <definedNames>
    <definedName name="List_D1">'Phase Finale'!$O$73:$O$74</definedName>
    <definedName name="List_D2">'Phase Finale'!$O$75:$O$76</definedName>
    <definedName name="List_F">'Phase Finale'!$R$73:$R$74</definedName>
    <definedName name="List_H1">'Phase Finale'!$I$73:$I$74</definedName>
    <definedName name="List_H2">'Phase Finale'!$I$75:$I$76</definedName>
    <definedName name="List_H3">'Phase Finale'!$I$77:$I$78</definedName>
    <definedName name="List_H4">'Phase Finale'!$I$79:$I$80</definedName>
    <definedName name="List_H5">'Phase Finale'!$I$81:$I$82</definedName>
    <definedName name="List_H6">'Phase Finale'!$I$83:$I$84</definedName>
    <definedName name="List_H7">'Phase Finale'!$I$85:$I$86</definedName>
    <definedName name="List_H8">'Phase Finale'!$I$87:$I$88</definedName>
    <definedName name="List_Q1">'Phase Finale'!$L$73:$L$74</definedName>
    <definedName name="List_Q2">'Phase Finale'!$L$75:$L$76</definedName>
    <definedName name="List_Q3">'Phase Finale'!$L$77:$L$78</definedName>
    <definedName name="List_Q4">'Phase Finale'!$L$79:$L$80</definedName>
    <definedName name="List_S1">'Phase Finale'!$C$73:$C$74</definedName>
    <definedName name="List_S10">'Phase Finale'!$C$91:$C$92</definedName>
    <definedName name="List_S11">'Phase Finale'!$C$93:$C$94</definedName>
    <definedName name="List_S12">'Phase Finale'!$C$95:$C$96</definedName>
    <definedName name="List_S13">'Phase Finale'!$C$97:$C$98</definedName>
    <definedName name="List_S14">'Phase Finale'!$C$99:$C$100</definedName>
    <definedName name="List_S15">'Phase Finale'!$C$101:$C$102</definedName>
    <definedName name="List_S16">'Phase Finale'!$C$103:$C$104</definedName>
    <definedName name="List_S2">'Phase Finale'!$C$75:$C$76</definedName>
    <definedName name="List_S3">'Phase Finale'!$C$77:$C$78</definedName>
    <definedName name="List_S4">'Phase Finale'!$C$79:$C$80</definedName>
    <definedName name="List_S5">'Phase Finale'!$C$81:$C$82</definedName>
    <definedName name="List_S6">'Phase Finale'!$C$83:$C$84</definedName>
    <definedName name="List_S7">'Phase Finale'!$C$85:$C$86</definedName>
    <definedName name="List_S8">'Phase Finale'!$C$87:$C$88</definedName>
    <definedName name="List_S9">'Phase Finale'!$C$89:$C$90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67" i="5" l="1"/>
  <c r="O60" i="5"/>
  <c r="T8" i="7"/>
  <c r="O68" i="5" l="1"/>
  <c r="H178" i="1"/>
  <c r="H179" i="1"/>
  <c r="H180" i="1"/>
  <c r="H181" i="1"/>
  <c r="H182" i="1"/>
  <c r="H177" i="1"/>
  <c r="H174" i="1"/>
  <c r="H175" i="1"/>
  <c r="H176" i="1"/>
  <c r="H173" i="1"/>
  <c r="O62" i="5" l="1"/>
  <c r="O56" i="5"/>
  <c r="O55" i="5"/>
  <c r="C3" i="5" l="1"/>
  <c r="O59" i="5" l="1"/>
  <c r="O58" i="5"/>
  <c r="O57" i="5"/>
  <c r="O136" i="7" l="1"/>
  <c r="N136" i="7"/>
  <c r="M136" i="7"/>
  <c r="L136" i="7"/>
  <c r="I136" i="7"/>
  <c r="O135" i="7"/>
  <c r="N135" i="7"/>
  <c r="M135" i="7"/>
  <c r="L135" i="7"/>
  <c r="I135" i="7"/>
  <c r="O134" i="7"/>
  <c r="N134" i="7"/>
  <c r="M134" i="7"/>
  <c r="L134" i="7"/>
  <c r="I134" i="7"/>
  <c r="O133" i="7"/>
  <c r="N133" i="7"/>
  <c r="M133" i="7"/>
  <c r="L133" i="7"/>
  <c r="I133" i="7"/>
  <c r="O132" i="7"/>
  <c r="N132" i="7"/>
  <c r="M132" i="7"/>
  <c r="L132" i="7"/>
  <c r="AJ135" i="7" s="1"/>
  <c r="I132" i="7"/>
  <c r="O131" i="7"/>
  <c r="N131" i="7"/>
  <c r="M131" i="7"/>
  <c r="L131" i="7"/>
  <c r="I131" i="7"/>
  <c r="O125" i="7"/>
  <c r="N125" i="7"/>
  <c r="M125" i="7"/>
  <c r="L125" i="7"/>
  <c r="I125" i="7"/>
  <c r="O124" i="7"/>
  <c r="N124" i="7"/>
  <c r="M124" i="7"/>
  <c r="L124" i="7"/>
  <c r="I124" i="7"/>
  <c r="O123" i="7"/>
  <c r="N123" i="7"/>
  <c r="M123" i="7"/>
  <c r="L123" i="7"/>
  <c r="I123" i="7"/>
  <c r="O122" i="7"/>
  <c r="N122" i="7"/>
  <c r="M122" i="7"/>
  <c r="L122" i="7"/>
  <c r="I122" i="7"/>
  <c r="O121" i="7"/>
  <c r="N121" i="7"/>
  <c r="M121" i="7"/>
  <c r="L121" i="7"/>
  <c r="AJ124" i="7" s="1"/>
  <c r="I121" i="7"/>
  <c r="O120" i="7"/>
  <c r="N120" i="7"/>
  <c r="M120" i="7"/>
  <c r="L120" i="7"/>
  <c r="AJ122" i="7" s="1"/>
  <c r="I120" i="7"/>
  <c r="AJ121" i="7" s="1"/>
  <c r="O114" i="7"/>
  <c r="N114" i="7"/>
  <c r="M114" i="7"/>
  <c r="L114" i="7"/>
  <c r="I114" i="7"/>
  <c r="O113" i="7"/>
  <c r="N113" i="7"/>
  <c r="M113" i="7"/>
  <c r="L113" i="7"/>
  <c r="I113" i="7"/>
  <c r="O112" i="7"/>
  <c r="N112" i="7"/>
  <c r="M112" i="7"/>
  <c r="L112" i="7"/>
  <c r="I112" i="7"/>
  <c r="O111" i="7"/>
  <c r="N111" i="7"/>
  <c r="M111" i="7"/>
  <c r="L111" i="7"/>
  <c r="I111" i="7"/>
  <c r="O110" i="7"/>
  <c r="N110" i="7"/>
  <c r="M110" i="7"/>
  <c r="L110" i="7"/>
  <c r="AJ113" i="7" s="1"/>
  <c r="I110" i="7"/>
  <c r="AJ112" i="7" s="1"/>
  <c r="O109" i="7"/>
  <c r="N109" i="7"/>
  <c r="M109" i="7"/>
  <c r="L109" i="7"/>
  <c r="I109" i="7"/>
  <c r="O103" i="7"/>
  <c r="N103" i="7"/>
  <c r="M103" i="7"/>
  <c r="L103" i="7"/>
  <c r="I103" i="7"/>
  <c r="O102" i="7"/>
  <c r="N102" i="7"/>
  <c r="M102" i="7"/>
  <c r="L102" i="7"/>
  <c r="I102" i="7"/>
  <c r="O101" i="7"/>
  <c r="N101" i="7"/>
  <c r="M101" i="7"/>
  <c r="L101" i="7"/>
  <c r="I101" i="7"/>
  <c r="O100" i="7"/>
  <c r="N100" i="7"/>
  <c r="M100" i="7"/>
  <c r="L100" i="7"/>
  <c r="I100" i="7"/>
  <c r="O99" i="7"/>
  <c r="N99" i="7"/>
  <c r="M99" i="7"/>
  <c r="L99" i="7"/>
  <c r="AJ102" i="7" s="1"/>
  <c r="I99" i="7"/>
  <c r="AJ101" i="7" s="1"/>
  <c r="O98" i="7"/>
  <c r="N98" i="7"/>
  <c r="M98" i="7"/>
  <c r="L98" i="7"/>
  <c r="AJ100" i="7" s="1"/>
  <c r="I98" i="7"/>
  <c r="AJ99" i="7" s="1"/>
  <c r="O92" i="7"/>
  <c r="N92" i="7"/>
  <c r="M92" i="7"/>
  <c r="L92" i="7"/>
  <c r="I92" i="7"/>
  <c r="O91" i="7"/>
  <c r="N91" i="7"/>
  <c r="M91" i="7"/>
  <c r="L91" i="7"/>
  <c r="I91" i="7"/>
  <c r="O90" i="7"/>
  <c r="N90" i="7"/>
  <c r="M90" i="7"/>
  <c r="L90" i="7"/>
  <c r="I90" i="7"/>
  <c r="O89" i="7"/>
  <c r="N89" i="7"/>
  <c r="M89" i="7"/>
  <c r="L89" i="7"/>
  <c r="I89" i="7"/>
  <c r="O88" i="7"/>
  <c r="N88" i="7"/>
  <c r="M88" i="7"/>
  <c r="L88" i="7"/>
  <c r="AJ91" i="7" s="1"/>
  <c r="I88" i="7"/>
  <c r="AJ90" i="7" s="1"/>
  <c r="O87" i="7"/>
  <c r="N87" i="7"/>
  <c r="M87" i="7"/>
  <c r="L87" i="7"/>
  <c r="AJ89" i="7" s="1"/>
  <c r="I87" i="7"/>
  <c r="AJ88" i="7" s="1"/>
  <c r="O81" i="7"/>
  <c r="N81" i="7"/>
  <c r="M81" i="7"/>
  <c r="L81" i="7"/>
  <c r="I81" i="7"/>
  <c r="O80" i="7"/>
  <c r="N80" i="7"/>
  <c r="M80" i="7"/>
  <c r="L80" i="7"/>
  <c r="I80" i="7"/>
  <c r="O79" i="7"/>
  <c r="N79" i="7"/>
  <c r="M79" i="7"/>
  <c r="L79" i="7"/>
  <c r="I79" i="7"/>
  <c r="O78" i="7"/>
  <c r="N78" i="7"/>
  <c r="M78" i="7"/>
  <c r="L78" i="7"/>
  <c r="I78" i="7"/>
  <c r="O77" i="7"/>
  <c r="N77" i="7"/>
  <c r="M77" i="7"/>
  <c r="L77" i="7"/>
  <c r="AJ80" i="7" s="1"/>
  <c r="I77" i="7"/>
  <c r="O76" i="7"/>
  <c r="N76" i="7"/>
  <c r="M76" i="7"/>
  <c r="L76" i="7"/>
  <c r="AJ78" i="7" s="1"/>
  <c r="I76" i="7"/>
  <c r="O70" i="7"/>
  <c r="N70" i="7"/>
  <c r="M70" i="7"/>
  <c r="L70" i="7"/>
  <c r="I70" i="7"/>
  <c r="O69" i="7"/>
  <c r="N69" i="7"/>
  <c r="M69" i="7"/>
  <c r="L69" i="7"/>
  <c r="I69" i="7"/>
  <c r="O68" i="7"/>
  <c r="N68" i="7"/>
  <c r="M68" i="7"/>
  <c r="L68" i="7"/>
  <c r="I68" i="7"/>
  <c r="O67" i="7"/>
  <c r="N67" i="7"/>
  <c r="M67" i="7"/>
  <c r="L67" i="7"/>
  <c r="I67" i="7"/>
  <c r="O66" i="7"/>
  <c r="N66" i="7"/>
  <c r="M66" i="7"/>
  <c r="L66" i="7"/>
  <c r="AJ69" i="7" s="1"/>
  <c r="I66" i="7"/>
  <c r="AJ68" i="7" s="1"/>
  <c r="O65" i="7"/>
  <c r="N65" i="7"/>
  <c r="M65" i="7"/>
  <c r="L65" i="7"/>
  <c r="AJ67" i="7" s="1"/>
  <c r="I65" i="7"/>
  <c r="AJ66" i="7" s="1"/>
  <c r="O59" i="7"/>
  <c r="N59" i="7"/>
  <c r="M59" i="7"/>
  <c r="L59" i="7"/>
  <c r="I59" i="7"/>
  <c r="O58" i="7"/>
  <c r="N58" i="7"/>
  <c r="M58" i="7"/>
  <c r="L58" i="7"/>
  <c r="I58" i="7"/>
  <c r="O57" i="7"/>
  <c r="N57" i="7"/>
  <c r="M57" i="7"/>
  <c r="L57" i="7"/>
  <c r="I57" i="7"/>
  <c r="O56" i="7"/>
  <c r="N56" i="7"/>
  <c r="M56" i="7"/>
  <c r="L56" i="7"/>
  <c r="I56" i="7"/>
  <c r="O55" i="7"/>
  <c r="N55" i="7"/>
  <c r="M55" i="7"/>
  <c r="L55" i="7"/>
  <c r="AJ58" i="7" s="1"/>
  <c r="I55" i="7"/>
  <c r="AJ57" i="7" s="1"/>
  <c r="O54" i="7"/>
  <c r="N54" i="7"/>
  <c r="M54" i="7"/>
  <c r="L54" i="7"/>
  <c r="AJ56" i="7" s="1"/>
  <c r="I54" i="7"/>
  <c r="AJ55" i="7" s="1"/>
  <c r="O48" i="7"/>
  <c r="N48" i="7"/>
  <c r="M48" i="7"/>
  <c r="L48" i="7"/>
  <c r="I48" i="7"/>
  <c r="O47" i="7"/>
  <c r="N47" i="7"/>
  <c r="M47" i="7"/>
  <c r="L47" i="7"/>
  <c r="I47" i="7"/>
  <c r="O46" i="7"/>
  <c r="N46" i="7"/>
  <c r="M46" i="7"/>
  <c r="L46" i="7"/>
  <c r="I46" i="7"/>
  <c r="O45" i="7"/>
  <c r="N45" i="7"/>
  <c r="M45" i="7"/>
  <c r="L45" i="7"/>
  <c r="I45" i="7"/>
  <c r="O44" i="7"/>
  <c r="N44" i="7"/>
  <c r="M44" i="7"/>
  <c r="L44" i="7"/>
  <c r="AJ47" i="7" s="1"/>
  <c r="I44" i="7"/>
  <c r="AJ46" i="7" s="1"/>
  <c r="O43" i="7"/>
  <c r="N43" i="7"/>
  <c r="M43" i="7"/>
  <c r="L43" i="7"/>
  <c r="AJ45" i="7" s="1"/>
  <c r="I43" i="7"/>
  <c r="AJ44" i="7" s="1"/>
  <c r="O37" i="7"/>
  <c r="N37" i="7"/>
  <c r="M37" i="7"/>
  <c r="L37" i="7"/>
  <c r="I37" i="7"/>
  <c r="O36" i="7"/>
  <c r="N36" i="7"/>
  <c r="M36" i="7"/>
  <c r="L36" i="7"/>
  <c r="I36" i="7"/>
  <c r="O35" i="7"/>
  <c r="N35" i="7"/>
  <c r="M35" i="7"/>
  <c r="L35" i="7"/>
  <c r="I35" i="7"/>
  <c r="O34" i="7"/>
  <c r="N34" i="7"/>
  <c r="M34" i="7"/>
  <c r="L34" i="7"/>
  <c r="I34" i="7"/>
  <c r="O33" i="7"/>
  <c r="N33" i="7"/>
  <c r="M33" i="7"/>
  <c r="L33" i="7"/>
  <c r="AJ36" i="7" s="1"/>
  <c r="I33" i="7"/>
  <c r="AJ35" i="7" s="1"/>
  <c r="O32" i="7"/>
  <c r="N32" i="7"/>
  <c r="M32" i="7"/>
  <c r="L32" i="7"/>
  <c r="AJ34" i="7" s="1"/>
  <c r="I32" i="7"/>
  <c r="AJ33" i="7" s="1"/>
  <c r="O26" i="7"/>
  <c r="N26" i="7"/>
  <c r="M26" i="7"/>
  <c r="L26" i="7"/>
  <c r="I26" i="7"/>
  <c r="O25" i="7"/>
  <c r="N25" i="7"/>
  <c r="M25" i="7"/>
  <c r="L25" i="7"/>
  <c r="I25" i="7"/>
  <c r="O24" i="7"/>
  <c r="N24" i="7"/>
  <c r="M24" i="7"/>
  <c r="L24" i="7"/>
  <c r="I24" i="7"/>
  <c r="O23" i="7"/>
  <c r="N23" i="7"/>
  <c r="M23" i="7"/>
  <c r="L23" i="7"/>
  <c r="I23" i="7"/>
  <c r="O22" i="7"/>
  <c r="N22" i="7"/>
  <c r="M22" i="7"/>
  <c r="L22" i="7"/>
  <c r="AJ25" i="7" s="1"/>
  <c r="I22" i="7"/>
  <c r="AJ24" i="7" s="1"/>
  <c r="O21" i="7"/>
  <c r="N21" i="7"/>
  <c r="M21" i="7"/>
  <c r="L21" i="7"/>
  <c r="AJ23" i="7" s="1"/>
  <c r="I21" i="7"/>
  <c r="AJ22" i="7" s="1"/>
  <c r="O15" i="7"/>
  <c r="N15" i="7"/>
  <c r="M15" i="7"/>
  <c r="L15" i="7"/>
  <c r="I15" i="7"/>
  <c r="O14" i="7"/>
  <c r="N14" i="7"/>
  <c r="M14" i="7"/>
  <c r="L14" i="7"/>
  <c r="I14" i="7"/>
  <c r="O13" i="7"/>
  <c r="N13" i="7"/>
  <c r="M13" i="7"/>
  <c r="L13" i="7"/>
  <c r="I13" i="7"/>
  <c r="O12" i="7"/>
  <c r="N12" i="7"/>
  <c r="M12" i="7"/>
  <c r="L12" i="7"/>
  <c r="I12" i="7"/>
  <c r="O11" i="7"/>
  <c r="N11" i="7"/>
  <c r="M11" i="7"/>
  <c r="L11" i="7"/>
  <c r="I11" i="7"/>
  <c r="O10" i="7"/>
  <c r="N10" i="7"/>
  <c r="M10" i="7"/>
  <c r="L10" i="7"/>
  <c r="I10" i="7"/>
  <c r="BK98" i="7"/>
  <c r="BK87" i="7"/>
  <c r="BK76" i="7"/>
  <c r="BK65" i="7"/>
  <c r="BK54" i="7"/>
  <c r="BK43" i="7"/>
  <c r="BK32" i="7"/>
  <c r="BK21" i="7"/>
  <c r="I129" i="7"/>
  <c r="I118" i="7"/>
  <c r="I107" i="7"/>
  <c r="I96" i="7"/>
  <c r="I85" i="7"/>
  <c r="I74" i="7"/>
  <c r="P136" i="7"/>
  <c r="R136" i="7" s="1"/>
  <c r="E136" i="7"/>
  <c r="P135" i="7"/>
  <c r="R135" i="7" s="1"/>
  <c r="E135" i="7"/>
  <c r="F135" i="7" s="1"/>
  <c r="P134" i="7"/>
  <c r="S134" i="7" s="1"/>
  <c r="E134" i="7"/>
  <c r="F134" i="7" s="1"/>
  <c r="P133" i="7"/>
  <c r="R133" i="7" s="1"/>
  <c r="E133" i="7"/>
  <c r="H133" i="7" s="1"/>
  <c r="P132" i="7"/>
  <c r="BK135" i="7"/>
  <c r="E132" i="7"/>
  <c r="F132" i="7" s="1"/>
  <c r="BQ131" i="7"/>
  <c r="BP131" i="7"/>
  <c r="BO131" i="7"/>
  <c r="BN131" i="7"/>
  <c r="BM131" i="7"/>
  <c r="BK131" i="7"/>
  <c r="P131" i="7"/>
  <c r="Q131" i="7" s="1"/>
  <c r="E131" i="7"/>
  <c r="H131" i="7" s="1"/>
  <c r="M129" i="7"/>
  <c r="P125" i="7"/>
  <c r="R125" i="7" s="1"/>
  <c r="E125" i="7"/>
  <c r="H125" i="7" s="1"/>
  <c r="P124" i="7"/>
  <c r="S124" i="7" s="1"/>
  <c r="E124" i="7"/>
  <c r="F124" i="7" s="1"/>
  <c r="P123" i="7"/>
  <c r="R123" i="7" s="1"/>
  <c r="E123" i="7"/>
  <c r="H123" i="7" s="1"/>
  <c r="P122" i="7"/>
  <c r="S122" i="7" s="1"/>
  <c r="E122" i="7"/>
  <c r="F122" i="7" s="1"/>
  <c r="P121" i="7"/>
  <c r="S121" i="7" s="1"/>
  <c r="E121" i="7"/>
  <c r="H121" i="7" s="1"/>
  <c r="BQ120" i="7"/>
  <c r="BP120" i="7"/>
  <c r="BO120" i="7"/>
  <c r="BN120" i="7"/>
  <c r="BM120" i="7"/>
  <c r="BK120" i="7"/>
  <c r="P120" i="7"/>
  <c r="E120" i="7"/>
  <c r="G120" i="7" s="1"/>
  <c r="M118" i="7"/>
  <c r="P114" i="7"/>
  <c r="Q114" i="7" s="1"/>
  <c r="E114" i="7"/>
  <c r="H114" i="7" s="1"/>
  <c r="P113" i="7"/>
  <c r="R113" i="7" s="1"/>
  <c r="E113" i="7"/>
  <c r="H113" i="7" s="1"/>
  <c r="P112" i="7"/>
  <c r="S112" i="7" s="1"/>
  <c r="E112" i="7"/>
  <c r="F112" i="7" s="1"/>
  <c r="P111" i="7"/>
  <c r="R111" i="7" s="1"/>
  <c r="E111" i="7"/>
  <c r="H111" i="7" s="1"/>
  <c r="P110" i="7"/>
  <c r="Q110" i="7" s="1"/>
  <c r="E110" i="7"/>
  <c r="F110" i="7" s="1"/>
  <c r="BQ109" i="7"/>
  <c r="BP109" i="7"/>
  <c r="BO109" i="7"/>
  <c r="BN109" i="7"/>
  <c r="BM109" i="7"/>
  <c r="BK109" i="7"/>
  <c r="P109" i="7"/>
  <c r="S109" i="7" s="1"/>
  <c r="E109" i="7"/>
  <c r="F109" i="7" s="1"/>
  <c r="M107" i="7"/>
  <c r="P103" i="7"/>
  <c r="S103" i="7" s="1"/>
  <c r="E103" i="7"/>
  <c r="H103" i="7" s="1"/>
  <c r="P102" i="7"/>
  <c r="Q102" i="7" s="1"/>
  <c r="E102" i="7"/>
  <c r="H102" i="7" s="1"/>
  <c r="P101" i="7"/>
  <c r="R101" i="7" s="1"/>
  <c r="E101" i="7"/>
  <c r="H101" i="7" s="1"/>
  <c r="P100" i="7"/>
  <c r="S100" i="7" s="1"/>
  <c r="E100" i="7"/>
  <c r="P99" i="7"/>
  <c r="R99" i="7" s="1"/>
  <c r="E99" i="7"/>
  <c r="G99" i="7" s="1"/>
  <c r="BQ98" i="7"/>
  <c r="BP98" i="7"/>
  <c r="BO98" i="7"/>
  <c r="BN98" i="7"/>
  <c r="BM98" i="7"/>
  <c r="P98" i="7"/>
  <c r="S98" i="7" s="1"/>
  <c r="E98" i="7"/>
  <c r="G98" i="7" s="1"/>
  <c r="M96" i="7"/>
  <c r="P92" i="7"/>
  <c r="E92" i="7"/>
  <c r="F92" i="7" s="1"/>
  <c r="P91" i="7"/>
  <c r="S91" i="7" s="1"/>
  <c r="E91" i="7"/>
  <c r="P90" i="7"/>
  <c r="Q90" i="7" s="1"/>
  <c r="E90" i="7"/>
  <c r="G90" i="7" s="1"/>
  <c r="P89" i="7"/>
  <c r="E89" i="7"/>
  <c r="H89" i="7" s="1"/>
  <c r="P88" i="7"/>
  <c r="S88" i="7" s="1"/>
  <c r="E88" i="7"/>
  <c r="H88" i="7" s="1"/>
  <c r="BQ87" i="7"/>
  <c r="BP87" i="7"/>
  <c r="BO87" i="7"/>
  <c r="BN87" i="7"/>
  <c r="BM87" i="7"/>
  <c r="W87" i="7"/>
  <c r="W98" i="7" s="1"/>
  <c r="W109" i="7" s="1"/>
  <c r="W120" i="7" s="1"/>
  <c r="W131" i="7" s="1"/>
  <c r="P87" i="7"/>
  <c r="E87" i="7"/>
  <c r="F87" i="7" s="1"/>
  <c r="M85" i="7"/>
  <c r="P81" i="7"/>
  <c r="R81" i="7" s="1"/>
  <c r="E81" i="7"/>
  <c r="H81" i="7" s="1"/>
  <c r="P80" i="7"/>
  <c r="S80" i="7" s="1"/>
  <c r="E80" i="7"/>
  <c r="F80" i="7" s="1"/>
  <c r="P79" i="7"/>
  <c r="S79" i="7" s="1"/>
  <c r="E79" i="7"/>
  <c r="P78" i="7"/>
  <c r="Q78" i="7" s="1"/>
  <c r="E78" i="7"/>
  <c r="P77" i="7"/>
  <c r="E77" i="7"/>
  <c r="H77" i="7" s="1"/>
  <c r="BQ76" i="7"/>
  <c r="BP76" i="7"/>
  <c r="BO76" i="7"/>
  <c r="BN76" i="7"/>
  <c r="BM76" i="7"/>
  <c r="AD76" i="7"/>
  <c r="AD87" i="7" s="1"/>
  <c r="AD98" i="7" s="1"/>
  <c r="AD109" i="7" s="1"/>
  <c r="AD120" i="7" s="1"/>
  <c r="AD131" i="7" s="1"/>
  <c r="AC76" i="7"/>
  <c r="AC87" i="7" s="1"/>
  <c r="AC98" i="7" s="1"/>
  <c r="AC109" i="7" s="1"/>
  <c r="AC120" i="7" s="1"/>
  <c r="AC131" i="7" s="1"/>
  <c r="AB76" i="7"/>
  <c r="AB87" i="7" s="1"/>
  <c r="AB98" i="7" s="1"/>
  <c r="AB109" i="7" s="1"/>
  <c r="AB120" i="7" s="1"/>
  <c r="AB131" i="7" s="1"/>
  <c r="AA76" i="7"/>
  <c r="AA87" i="7" s="1"/>
  <c r="AA98" i="7" s="1"/>
  <c r="AA109" i="7" s="1"/>
  <c r="AA120" i="7" s="1"/>
  <c r="AA131" i="7" s="1"/>
  <c r="Z76" i="7"/>
  <c r="Z87" i="7" s="1"/>
  <c r="Z98" i="7" s="1"/>
  <c r="Z109" i="7" s="1"/>
  <c r="Z120" i="7" s="1"/>
  <c r="Z131" i="7" s="1"/>
  <c r="Y76" i="7"/>
  <c r="Y87" i="7" s="1"/>
  <c r="Y98" i="7" s="1"/>
  <c r="Y109" i="7" s="1"/>
  <c r="Y120" i="7" s="1"/>
  <c r="Y131" i="7" s="1"/>
  <c r="X76" i="7"/>
  <c r="X87" i="7" s="1"/>
  <c r="X98" i="7" s="1"/>
  <c r="X109" i="7" s="1"/>
  <c r="X120" i="7" s="1"/>
  <c r="X131" i="7" s="1"/>
  <c r="P76" i="7"/>
  <c r="S76" i="7" s="1"/>
  <c r="E76" i="7"/>
  <c r="F76" i="7" s="1"/>
  <c r="M74" i="7"/>
  <c r="N77" i="1"/>
  <c r="M77" i="1"/>
  <c r="I77" i="1"/>
  <c r="H77" i="1"/>
  <c r="N76" i="1"/>
  <c r="M76" i="1"/>
  <c r="I76" i="1"/>
  <c r="H76" i="1"/>
  <c r="N75" i="1"/>
  <c r="M75" i="1"/>
  <c r="I75" i="1"/>
  <c r="H75" i="1"/>
  <c r="N74" i="1"/>
  <c r="M74" i="1"/>
  <c r="I74" i="1"/>
  <c r="H74" i="1"/>
  <c r="N73" i="1"/>
  <c r="M73" i="1"/>
  <c r="I73" i="1"/>
  <c r="H73" i="1"/>
  <c r="N72" i="1"/>
  <c r="M72" i="1"/>
  <c r="I72" i="1"/>
  <c r="H72" i="1"/>
  <c r="N71" i="1"/>
  <c r="M71" i="1"/>
  <c r="I71" i="1"/>
  <c r="H71" i="1"/>
  <c r="N70" i="1"/>
  <c r="M70" i="1"/>
  <c r="I70" i="1"/>
  <c r="H70" i="1"/>
  <c r="N69" i="1"/>
  <c r="M69" i="1"/>
  <c r="I69" i="1"/>
  <c r="H69" i="1"/>
  <c r="N68" i="1"/>
  <c r="M68" i="1"/>
  <c r="I68" i="1"/>
  <c r="H68" i="1"/>
  <c r="N67" i="1"/>
  <c r="M67" i="1"/>
  <c r="I67" i="1"/>
  <c r="H67" i="1"/>
  <c r="N66" i="1"/>
  <c r="M66" i="1"/>
  <c r="I66" i="1"/>
  <c r="H66" i="1"/>
  <c r="N65" i="1"/>
  <c r="M65" i="1"/>
  <c r="I65" i="1"/>
  <c r="H65" i="1"/>
  <c r="N64" i="1"/>
  <c r="M64" i="1"/>
  <c r="I64" i="1"/>
  <c r="H64" i="1"/>
  <c r="N63" i="1"/>
  <c r="M63" i="1"/>
  <c r="I63" i="1"/>
  <c r="H63" i="1"/>
  <c r="N62" i="1"/>
  <c r="M62" i="1"/>
  <c r="I62" i="1"/>
  <c r="H62" i="1"/>
  <c r="N61" i="1"/>
  <c r="M61" i="1"/>
  <c r="I61" i="1"/>
  <c r="H61" i="1"/>
  <c r="N60" i="1"/>
  <c r="M60" i="1"/>
  <c r="I60" i="1"/>
  <c r="H60" i="1"/>
  <c r="N59" i="1"/>
  <c r="M59" i="1"/>
  <c r="I59" i="1"/>
  <c r="H59" i="1"/>
  <c r="N58" i="1"/>
  <c r="M58" i="1"/>
  <c r="I58" i="1"/>
  <c r="H58" i="1"/>
  <c r="N57" i="1"/>
  <c r="M57" i="1"/>
  <c r="I57" i="1"/>
  <c r="H57" i="1"/>
  <c r="N56" i="1"/>
  <c r="M56" i="1"/>
  <c r="I56" i="1"/>
  <c r="H56" i="1"/>
  <c r="N55" i="1"/>
  <c r="M55" i="1"/>
  <c r="I55" i="1"/>
  <c r="H55" i="1"/>
  <c r="N54" i="1"/>
  <c r="M54" i="1"/>
  <c r="I54" i="1"/>
  <c r="H54" i="1"/>
  <c r="N53" i="1"/>
  <c r="M53" i="1"/>
  <c r="I53" i="1"/>
  <c r="H53" i="1"/>
  <c r="N52" i="1"/>
  <c r="M52" i="1"/>
  <c r="I52" i="1"/>
  <c r="H52" i="1"/>
  <c r="N51" i="1"/>
  <c r="M51" i="1"/>
  <c r="I51" i="1"/>
  <c r="H51" i="1"/>
  <c r="N50" i="1"/>
  <c r="M50" i="1"/>
  <c r="I50" i="1"/>
  <c r="H50" i="1"/>
  <c r="N49" i="1"/>
  <c r="M49" i="1"/>
  <c r="I49" i="1"/>
  <c r="H49" i="1"/>
  <c r="N48" i="1"/>
  <c r="M48" i="1"/>
  <c r="I48" i="1"/>
  <c r="H48" i="1"/>
  <c r="N47" i="1"/>
  <c r="M47" i="1"/>
  <c r="I47" i="1"/>
  <c r="H47" i="1"/>
  <c r="N46" i="1"/>
  <c r="M46" i="1"/>
  <c r="I46" i="1"/>
  <c r="H46" i="1"/>
  <c r="N45" i="1"/>
  <c r="M45" i="1"/>
  <c r="I45" i="1"/>
  <c r="H45" i="1"/>
  <c r="N44" i="1"/>
  <c r="M44" i="1"/>
  <c r="I44" i="1"/>
  <c r="H44" i="1"/>
  <c r="N43" i="1"/>
  <c r="M43" i="1"/>
  <c r="I43" i="1"/>
  <c r="H43" i="1"/>
  <c r="N42" i="1"/>
  <c r="M42" i="1"/>
  <c r="I42" i="1"/>
  <c r="H42" i="1"/>
  <c r="O66" i="5"/>
  <c r="U141" i="7"/>
  <c r="M40" i="1"/>
  <c r="M41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6" i="1"/>
  <c r="U172" i="7"/>
  <c r="U169" i="7"/>
  <c r="I182" i="1" l="1"/>
  <c r="I174" i="1"/>
  <c r="I177" i="1"/>
  <c r="I181" i="1"/>
  <c r="I173" i="1"/>
  <c r="I180" i="1"/>
  <c r="I179" i="1"/>
  <c r="I178" i="1"/>
  <c r="I176" i="1"/>
  <c r="I175" i="1"/>
  <c r="BK122" i="7"/>
  <c r="BK121" i="7"/>
  <c r="BK99" i="7"/>
  <c r="AR47" i="7"/>
  <c r="AS47" i="7"/>
  <c r="AZ43" i="7"/>
  <c r="BH43" i="7"/>
  <c r="AR55" i="7"/>
  <c r="BE54" i="7"/>
  <c r="AW54" i="7"/>
  <c r="AS55" i="7"/>
  <c r="AR91" i="7"/>
  <c r="AZ87" i="7"/>
  <c r="AM91" i="7"/>
  <c r="AS91" i="7"/>
  <c r="BH87" i="7"/>
  <c r="AS99" i="7"/>
  <c r="BE98" i="7"/>
  <c r="AM99" i="7"/>
  <c r="AW98" i="7"/>
  <c r="AR99" i="7"/>
  <c r="AR135" i="7"/>
  <c r="BH131" i="7"/>
  <c r="AZ131" i="7"/>
  <c r="AS135" i="7"/>
  <c r="AM135" i="7"/>
  <c r="AR35" i="7"/>
  <c r="BG32" i="7"/>
  <c r="AS35" i="7"/>
  <c r="AY32" i="7"/>
  <c r="AX54" i="7"/>
  <c r="AS56" i="7"/>
  <c r="BF54" i="7"/>
  <c r="AR56" i="7"/>
  <c r="BK79" i="7"/>
  <c r="AJ79" i="7"/>
  <c r="AR100" i="7"/>
  <c r="AS100" i="7"/>
  <c r="BF98" i="7"/>
  <c r="AQ100" i="7"/>
  <c r="AM100" i="7"/>
  <c r="AX98" i="7"/>
  <c r="BK123" i="7"/>
  <c r="AJ123" i="7"/>
  <c r="AR36" i="7"/>
  <c r="AS36" i="7"/>
  <c r="AZ32" i="7"/>
  <c r="BH32" i="7"/>
  <c r="AS44" i="7"/>
  <c r="AW43" i="7"/>
  <c r="BE43" i="7"/>
  <c r="AR44" i="7"/>
  <c r="AR80" i="7"/>
  <c r="AS80" i="7"/>
  <c r="AZ76" i="7"/>
  <c r="AZ78" i="7" s="1"/>
  <c r="AM80" i="7"/>
  <c r="BH76" i="7"/>
  <c r="AR88" i="7"/>
  <c r="BE87" i="7"/>
  <c r="AW87" i="7"/>
  <c r="AM88" i="7"/>
  <c r="AS88" i="7"/>
  <c r="AR124" i="7"/>
  <c r="AZ120" i="7"/>
  <c r="AM124" i="7"/>
  <c r="AS124" i="7"/>
  <c r="BH120" i="7"/>
  <c r="BK132" i="7"/>
  <c r="AJ132" i="7"/>
  <c r="AY21" i="7"/>
  <c r="BG21" i="7"/>
  <c r="AR24" i="7"/>
  <c r="AS24" i="7"/>
  <c r="AS45" i="7"/>
  <c r="AX43" i="7"/>
  <c r="BF43" i="7"/>
  <c r="AR45" i="7"/>
  <c r="AR68" i="7"/>
  <c r="BG65" i="7"/>
  <c r="AS68" i="7"/>
  <c r="AY65" i="7"/>
  <c r="AR89" i="7"/>
  <c r="BF87" i="7"/>
  <c r="AX87" i="7"/>
  <c r="AS89" i="7"/>
  <c r="AM89" i="7"/>
  <c r="AR112" i="7"/>
  <c r="AM112" i="7"/>
  <c r="BG109" i="7"/>
  <c r="AS112" i="7"/>
  <c r="AY109" i="7"/>
  <c r="AY113" i="7" s="1"/>
  <c r="BK133" i="7"/>
  <c r="AJ133" i="7"/>
  <c r="AR25" i="7"/>
  <c r="AS25" i="7"/>
  <c r="AZ21" i="7"/>
  <c r="BH21" i="7"/>
  <c r="AS33" i="7"/>
  <c r="BE32" i="7"/>
  <c r="AW32" i="7"/>
  <c r="AR33" i="7"/>
  <c r="AR69" i="7"/>
  <c r="AS69" i="7"/>
  <c r="AZ65" i="7"/>
  <c r="BH65" i="7"/>
  <c r="BK77" i="7"/>
  <c r="AJ77" i="7"/>
  <c r="AR113" i="7"/>
  <c r="AM113" i="7"/>
  <c r="AZ109" i="7"/>
  <c r="AZ112" i="7" s="1"/>
  <c r="AS113" i="7"/>
  <c r="BH109" i="7"/>
  <c r="AS121" i="7"/>
  <c r="BE120" i="7"/>
  <c r="AM121" i="7"/>
  <c r="AW120" i="7"/>
  <c r="AR121" i="7"/>
  <c r="AR34" i="7"/>
  <c r="AS34" i="7"/>
  <c r="AX32" i="7"/>
  <c r="BF32" i="7"/>
  <c r="AY54" i="7"/>
  <c r="BG54" i="7"/>
  <c r="AS57" i="7"/>
  <c r="AR57" i="7"/>
  <c r="AR78" i="7"/>
  <c r="AM78" i="7"/>
  <c r="AX76" i="7"/>
  <c r="BF76" i="7"/>
  <c r="AS78" i="7"/>
  <c r="AR101" i="7"/>
  <c r="AS101" i="7"/>
  <c r="BG98" i="7"/>
  <c r="AY98" i="7"/>
  <c r="AM101" i="7"/>
  <c r="BF120" i="7"/>
  <c r="AM122" i="7"/>
  <c r="AS122" i="7"/>
  <c r="AR122" i="7"/>
  <c r="AX120" i="7"/>
  <c r="AX124" i="7" s="1"/>
  <c r="AS22" i="7"/>
  <c r="BE21" i="7"/>
  <c r="AW21" i="7"/>
  <c r="AR22" i="7"/>
  <c r="AR58" i="7"/>
  <c r="AS58" i="7"/>
  <c r="AZ54" i="7"/>
  <c r="BH54" i="7"/>
  <c r="AS66" i="7"/>
  <c r="BE65" i="7"/>
  <c r="AW65" i="7"/>
  <c r="AR66" i="7"/>
  <c r="AR102" i="7"/>
  <c r="AM102" i="7"/>
  <c r="AZ98" i="7"/>
  <c r="AZ99" i="7" s="1"/>
  <c r="AS102" i="7"/>
  <c r="BH98" i="7"/>
  <c r="BK110" i="7"/>
  <c r="AJ110" i="7"/>
  <c r="AR23" i="7"/>
  <c r="AX21" i="7"/>
  <c r="AS23" i="7"/>
  <c r="BF21" i="7"/>
  <c r="AY43" i="7"/>
  <c r="AS46" i="7"/>
  <c r="BG43" i="7"/>
  <c r="AR46" i="7"/>
  <c r="AR67" i="7"/>
  <c r="AS67" i="7"/>
  <c r="BF65" i="7"/>
  <c r="AX65" i="7"/>
  <c r="AM90" i="7"/>
  <c r="BG87" i="7"/>
  <c r="AR90" i="7"/>
  <c r="AS90" i="7"/>
  <c r="AY87" i="7"/>
  <c r="BK111" i="7"/>
  <c r="AJ111" i="7"/>
  <c r="BK134" i="7"/>
  <c r="AJ134" i="7"/>
  <c r="G77" i="7"/>
  <c r="H87" i="7"/>
  <c r="R76" i="7"/>
  <c r="Q76" i="7"/>
  <c r="S131" i="7"/>
  <c r="R131" i="7"/>
  <c r="G135" i="7"/>
  <c r="S135" i="7"/>
  <c r="G132" i="7"/>
  <c r="S136" i="7"/>
  <c r="H132" i="7"/>
  <c r="F133" i="7"/>
  <c r="H120" i="7"/>
  <c r="AQ121" i="7" s="1"/>
  <c r="R114" i="7"/>
  <c r="G111" i="7"/>
  <c r="G109" i="7"/>
  <c r="H109" i="7"/>
  <c r="R112" i="7"/>
  <c r="R102" i="7"/>
  <c r="H99" i="7"/>
  <c r="G88" i="7"/>
  <c r="R88" i="7"/>
  <c r="G89" i="7"/>
  <c r="H92" i="7"/>
  <c r="R110" i="7"/>
  <c r="S110" i="7"/>
  <c r="AQ113" i="7" s="1"/>
  <c r="H135" i="7"/>
  <c r="F131" i="7"/>
  <c r="G131" i="7"/>
  <c r="Q136" i="7"/>
  <c r="Q133" i="7"/>
  <c r="S133" i="7"/>
  <c r="Q134" i="7"/>
  <c r="Q122" i="7"/>
  <c r="Q125" i="7"/>
  <c r="R122" i="7"/>
  <c r="F123" i="7"/>
  <c r="G123" i="7"/>
  <c r="S123" i="7"/>
  <c r="G121" i="7"/>
  <c r="Q124" i="7"/>
  <c r="R124" i="7"/>
  <c r="Q121" i="7"/>
  <c r="AO124" i="7" s="1"/>
  <c r="S111" i="7"/>
  <c r="Q112" i="7"/>
  <c r="AO112" i="7" s="1"/>
  <c r="F111" i="7"/>
  <c r="S114" i="7"/>
  <c r="R109" i="7"/>
  <c r="S102" i="7"/>
  <c r="S99" i="7"/>
  <c r="Q103" i="7"/>
  <c r="R103" i="7"/>
  <c r="AP101" i="7" s="1"/>
  <c r="R98" i="7"/>
  <c r="Q100" i="7"/>
  <c r="R100" i="7"/>
  <c r="G101" i="7"/>
  <c r="F99" i="7"/>
  <c r="G102" i="7"/>
  <c r="F89" i="7"/>
  <c r="AO91" i="7" s="1"/>
  <c r="R90" i="7"/>
  <c r="S90" i="7"/>
  <c r="Q91" i="7"/>
  <c r="R91" i="7"/>
  <c r="G87" i="7"/>
  <c r="AP88" i="7" s="1"/>
  <c r="Q88" i="7"/>
  <c r="G92" i="7"/>
  <c r="Q79" i="7"/>
  <c r="R79" i="7"/>
  <c r="G76" i="7"/>
  <c r="G80" i="7"/>
  <c r="H80" i="7"/>
  <c r="F81" i="7"/>
  <c r="R78" i="7"/>
  <c r="S78" i="7"/>
  <c r="AQ78" i="7" s="1"/>
  <c r="BK124" i="7"/>
  <c r="BK78" i="7"/>
  <c r="BK80" i="7"/>
  <c r="BK88" i="7"/>
  <c r="BK89" i="7"/>
  <c r="BK90" i="7"/>
  <c r="BK91" i="7"/>
  <c r="BK100" i="7"/>
  <c r="BK101" i="7"/>
  <c r="BK102" i="7"/>
  <c r="S87" i="7"/>
  <c r="R87" i="7"/>
  <c r="Q87" i="7"/>
  <c r="S92" i="7"/>
  <c r="AQ90" i="7" s="1"/>
  <c r="R92" i="7"/>
  <c r="H76" i="7"/>
  <c r="F88" i="7"/>
  <c r="H90" i="7"/>
  <c r="F90" i="7"/>
  <c r="H91" i="7"/>
  <c r="G91" i="7"/>
  <c r="F91" i="7"/>
  <c r="Q92" i="7"/>
  <c r="Q81" i="7"/>
  <c r="R77" i="7"/>
  <c r="S77" i="7"/>
  <c r="Q80" i="7"/>
  <c r="S81" i="7"/>
  <c r="Q77" i="7"/>
  <c r="R80" i="7"/>
  <c r="H136" i="7"/>
  <c r="G136" i="7"/>
  <c r="H112" i="7"/>
  <c r="G112" i="7"/>
  <c r="BK112" i="7"/>
  <c r="S132" i="7"/>
  <c r="R132" i="7"/>
  <c r="Q132" i="7"/>
  <c r="F136" i="7"/>
  <c r="H100" i="7"/>
  <c r="G100" i="7"/>
  <c r="S120" i="7"/>
  <c r="AQ122" i="7" s="1"/>
  <c r="R120" i="7"/>
  <c r="F100" i="7"/>
  <c r="BK113" i="7"/>
  <c r="Q120" i="7"/>
  <c r="R89" i="7"/>
  <c r="S89" i="7"/>
  <c r="Q89" i="7"/>
  <c r="H78" i="7"/>
  <c r="F78" i="7"/>
  <c r="H79" i="7"/>
  <c r="G79" i="7"/>
  <c r="F79" i="7"/>
  <c r="G81" i="7"/>
  <c r="F77" i="7"/>
  <c r="G78" i="7"/>
  <c r="H124" i="7"/>
  <c r="G124" i="7"/>
  <c r="H98" i="7"/>
  <c r="S101" i="7"/>
  <c r="AQ101" i="7" s="1"/>
  <c r="G110" i="7"/>
  <c r="S113" i="7"/>
  <c r="G122" i="7"/>
  <c r="S125" i="7"/>
  <c r="G134" i="7"/>
  <c r="H110" i="7"/>
  <c r="H122" i="7"/>
  <c r="AQ124" i="7" s="1"/>
  <c r="H134" i="7"/>
  <c r="F101" i="7"/>
  <c r="Q109" i="7"/>
  <c r="F113" i="7"/>
  <c r="F125" i="7"/>
  <c r="G113" i="7"/>
  <c r="G125" i="7"/>
  <c r="AP122" i="7" s="1"/>
  <c r="Q98" i="7"/>
  <c r="F102" i="7"/>
  <c r="F114" i="7"/>
  <c r="R121" i="7"/>
  <c r="G114" i="7"/>
  <c r="F103" i="7"/>
  <c r="R134" i="7"/>
  <c r="Q99" i="7"/>
  <c r="G103" i="7"/>
  <c r="Q111" i="7"/>
  <c r="F120" i="7"/>
  <c r="Q123" i="7"/>
  <c r="Q135" i="7"/>
  <c r="F121" i="7"/>
  <c r="F98" i="7"/>
  <c r="Q101" i="7"/>
  <c r="Q113" i="7"/>
  <c r="G133" i="7"/>
  <c r="M8" i="7"/>
  <c r="I2" i="7"/>
  <c r="I8" i="7"/>
  <c r="O65" i="5"/>
  <c r="O64" i="5"/>
  <c r="O63" i="5"/>
  <c r="O3" i="5"/>
  <c r="L3" i="5"/>
  <c r="I3" i="5"/>
  <c r="F3" i="5"/>
  <c r="BQ65" i="7"/>
  <c r="BP65" i="7"/>
  <c r="BO65" i="7"/>
  <c r="BN65" i="7"/>
  <c r="BM65" i="7"/>
  <c r="BQ54" i="7"/>
  <c r="BP54" i="7"/>
  <c r="BO54" i="7"/>
  <c r="BN54" i="7"/>
  <c r="BM54" i="7"/>
  <c r="BQ43" i="7"/>
  <c r="BP43" i="7"/>
  <c r="BO43" i="7"/>
  <c r="BN43" i="7"/>
  <c r="BM43" i="7"/>
  <c r="BQ32" i="7"/>
  <c r="BP32" i="7"/>
  <c r="BO32" i="7"/>
  <c r="BN32" i="7"/>
  <c r="BM32" i="7"/>
  <c r="BQ21" i="7"/>
  <c r="BP21" i="7"/>
  <c r="BO21" i="7"/>
  <c r="BN21" i="7"/>
  <c r="BM21" i="7"/>
  <c r="BQ10" i="7"/>
  <c r="BP10" i="7"/>
  <c r="BO10" i="7"/>
  <c r="BN10" i="7"/>
  <c r="BM10" i="7"/>
  <c r="BK10" i="7"/>
  <c r="M63" i="7"/>
  <c r="M52" i="7"/>
  <c r="M41" i="7"/>
  <c r="M30" i="7"/>
  <c r="M19" i="7"/>
  <c r="W21" i="7"/>
  <c r="W32" i="7" s="1"/>
  <c r="W43" i="7" s="1"/>
  <c r="W54" i="7" s="1"/>
  <c r="W65" i="7" s="1"/>
  <c r="AD10" i="7"/>
  <c r="AD21" i="7" s="1"/>
  <c r="AD32" i="7" s="1"/>
  <c r="AD43" i="7" s="1"/>
  <c r="AD54" i="7" s="1"/>
  <c r="AD65" i="7" s="1"/>
  <c r="AC10" i="7"/>
  <c r="AC21" i="7" s="1"/>
  <c r="AC32" i="7" s="1"/>
  <c r="AC43" i="7" s="1"/>
  <c r="AC54" i="7" s="1"/>
  <c r="AC65" i="7" s="1"/>
  <c r="AB10" i="7"/>
  <c r="AB21" i="7" s="1"/>
  <c r="AB32" i="7" s="1"/>
  <c r="AB43" i="7" s="1"/>
  <c r="AB54" i="7" s="1"/>
  <c r="AB65" i="7" s="1"/>
  <c r="AA10" i="7"/>
  <c r="AA21" i="7" s="1"/>
  <c r="AA32" i="7" s="1"/>
  <c r="AA43" i="7" s="1"/>
  <c r="AA54" i="7" s="1"/>
  <c r="AA65" i="7" s="1"/>
  <c r="Z10" i="7"/>
  <c r="Z21" i="7" s="1"/>
  <c r="Z32" i="7" s="1"/>
  <c r="Z43" i="7" s="1"/>
  <c r="Z54" i="7" s="1"/>
  <c r="Z65" i="7" s="1"/>
  <c r="Y10" i="7"/>
  <c r="Y21" i="7" s="1"/>
  <c r="Y32" i="7" s="1"/>
  <c r="Y43" i="7" s="1"/>
  <c r="Y54" i="7" s="1"/>
  <c r="Y65" i="7" s="1"/>
  <c r="X10" i="7"/>
  <c r="X21" i="7" s="1"/>
  <c r="X32" i="7" s="1"/>
  <c r="X43" i="7" s="1"/>
  <c r="X54" i="7" s="1"/>
  <c r="X65" i="7" s="1"/>
  <c r="I63" i="7"/>
  <c r="I52" i="7"/>
  <c r="I41" i="7"/>
  <c r="I30" i="7"/>
  <c r="I19" i="7"/>
  <c r="AO122" i="7" l="1"/>
  <c r="AN122" i="7" s="1"/>
  <c r="AP135" i="7"/>
  <c r="AQ135" i="7"/>
  <c r="AO135" i="7"/>
  <c r="AO121" i="7"/>
  <c r="AO113" i="7"/>
  <c r="AP112" i="7"/>
  <c r="AN112" i="7" s="1"/>
  <c r="AL112" i="7" s="1"/>
  <c r="AO100" i="7"/>
  <c r="AY100" i="7"/>
  <c r="AP99" i="7"/>
  <c r="AQ99" i="7"/>
  <c r="AO99" i="7"/>
  <c r="AP102" i="7"/>
  <c r="AO90" i="7"/>
  <c r="AW91" i="7"/>
  <c r="AZ88" i="7"/>
  <c r="AQ91" i="7"/>
  <c r="AY88" i="7"/>
  <c r="AO88" i="7"/>
  <c r="AN88" i="7" s="1"/>
  <c r="AO89" i="7"/>
  <c r="AO80" i="7"/>
  <c r="AP78" i="7"/>
  <c r="AX80" i="7"/>
  <c r="AP80" i="7"/>
  <c r="AP121" i="7"/>
  <c r="AP124" i="7"/>
  <c r="AN124" i="7" s="1"/>
  <c r="AQ112" i="7"/>
  <c r="AP113" i="7"/>
  <c r="AP100" i="7"/>
  <c r="AQ102" i="7"/>
  <c r="AO101" i="7"/>
  <c r="AN101" i="7" s="1"/>
  <c r="AL101" i="7" s="1"/>
  <c r="AO102" i="7"/>
  <c r="AX90" i="7"/>
  <c r="AQ88" i="7"/>
  <c r="AP89" i="7"/>
  <c r="AP91" i="7"/>
  <c r="AN91" i="7" s="1"/>
  <c r="AQ89" i="7"/>
  <c r="AP90" i="7"/>
  <c r="AQ80" i="7"/>
  <c r="AO78" i="7"/>
  <c r="AW90" i="7"/>
  <c r="AT45" i="7"/>
  <c r="AW100" i="7"/>
  <c r="AX99" i="7"/>
  <c r="AT44" i="7"/>
  <c r="AW101" i="7"/>
  <c r="AT34" i="7"/>
  <c r="AZ90" i="7"/>
  <c r="AX102" i="7"/>
  <c r="AX101" i="7"/>
  <c r="AT121" i="7"/>
  <c r="AT99" i="7"/>
  <c r="AT124" i="7"/>
  <c r="AT69" i="7"/>
  <c r="AT36" i="7"/>
  <c r="AT89" i="7"/>
  <c r="AT113" i="7"/>
  <c r="AZ89" i="7"/>
  <c r="AZ101" i="7"/>
  <c r="AT68" i="7"/>
  <c r="AT100" i="7"/>
  <c r="AT90" i="7"/>
  <c r="AW123" i="7"/>
  <c r="AT23" i="7"/>
  <c r="AY102" i="7"/>
  <c r="AZ123" i="7"/>
  <c r="AT58" i="7"/>
  <c r="AW102" i="7"/>
  <c r="AZ122" i="7"/>
  <c r="AZ121" i="7"/>
  <c r="AT33" i="7"/>
  <c r="AW89" i="7"/>
  <c r="AT88" i="7"/>
  <c r="AT80" i="7"/>
  <c r="AX88" i="7"/>
  <c r="AX91" i="7"/>
  <c r="AT67" i="7"/>
  <c r="AW122" i="7"/>
  <c r="AT101" i="7"/>
  <c r="AT112" i="7"/>
  <c r="AM123" i="7"/>
  <c r="BG120" i="7"/>
  <c r="AO123" i="7"/>
  <c r="AS123" i="7"/>
  <c r="AQ123" i="7"/>
  <c r="AP123" i="7"/>
  <c r="AY120" i="7"/>
  <c r="AR123" i="7"/>
  <c r="AX123" i="7"/>
  <c r="AY91" i="7"/>
  <c r="AT102" i="7"/>
  <c r="AT22" i="7"/>
  <c r="AT78" i="7"/>
  <c r="AY89" i="7"/>
  <c r="AT24" i="7"/>
  <c r="AT35" i="7"/>
  <c r="AT91" i="7"/>
  <c r="AZ100" i="7"/>
  <c r="AY99" i="7"/>
  <c r="AT46" i="7"/>
  <c r="AT66" i="7"/>
  <c r="AT57" i="7"/>
  <c r="AS77" i="7"/>
  <c r="BE76" i="7"/>
  <c r="AO77" i="7"/>
  <c r="AZ77" i="7"/>
  <c r="AM77" i="7"/>
  <c r="AR77" i="7"/>
  <c r="AW76" i="7"/>
  <c r="AW79" i="7" s="1"/>
  <c r="AX77" i="7"/>
  <c r="AQ77" i="7"/>
  <c r="AP77" i="7"/>
  <c r="AS132" i="7"/>
  <c r="BE131" i="7"/>
  <c r="AM132" i="7"/>
  <c r="AO132" i="7"/>
  <c r="AW131" i="7"/>
  <c r="AW133" i="7" s="1"/>
  <c r="AQ132" i="7"/>
  <c r="AP132" i="7"/>
  <c r="AZ132" i="7"/>
  <c r="AR132" i="7"/>
  <c r="AR79" i="7"/>
  <c r="AM79" i="7"/>
  <c r="BG76" i="7"/>
  <c r="AY76" i="7"/>
  <c r="AY77" i="7" s="1"/>
  <c r="AS79" i="7"/>
  <c r="AP79" i="7"/>
  <c r="AQ79" i="7"/>
  <c r="AZ79" i="7"/>
  <c r="AO79" i="7"/>
  <c r="AX79" i="7"/>
  <c r="AT135" i="7"/>
  <c r="AT55" i="7"/>
  <c r="AM134" i="7"/>
  <c r="AO134" i="7"/>
  <c r="BG131" i="7"/>
  <c r="AY131" i="7"/>
  <c r="AY135" i="7" s="1"/>
  <c r="AQ134" i="7"/>
  <c r="AZ134" i="7"/>
  <c r="AS134" i="7"/>
  <c r="AP134" i="7"/>
  <c r="AR134" i="7"/>
  <c r="AS111" i="7"/>
  <c r="BF109" i="7"/>
  <c r="AX109" i="7"/>
  <c r="AQ111" i="7"/>
  <c r="AM111" i="7"/>
  <c r="AY111" i="7"/>
  <c r="AP111" i="7"/>
  <c r="AZ111" i="7"/>
  <c r="AO111" i="7"/>
  <c r="AR111" i="7"/>
  <c r="AT25" i="7"/>
  <c r="AR110" i="7"/>
  <c r="AQ110" i="7"/>
  <c r="AP110" i="7"/>
  <c r="BE109" i="7"/>
  <c r="AO110" i="7"/>
  <c r="AS110" i="7"/>
  <c r="AZ110" i="7"/>
  <c r="AW109" i="7"/>
  <c r="AW111" i="7" s="1"/>
  <c r="AY110" i="7"/>
  <c r="AM110" i="7"/>
  <c r="AT122" i="7"/>
  <c r="AZ133" i="7"/>
  <c r="BF131" i="7"/>
  <c r="AQ133" i="7"/>
  <c r="AO133" i="7"/>
  <c r="AR133" i="7"/>
  <c r="AX131" i="7"/>
  <c r="AX132" i="7" s="1"/>
  <c r="AP133" i="7"/>
  <c r="AS133" i="7"/>
  <c r="AM133" i="7"/>
  <c r="AX121" i="7"/>
  <c r="AW124" i="7"/>
  <c r="AT56" i="7"/>
  <c r="AT47" i="7"/>
  <c r="I4" i="7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6" i="1"/>
  <c r="AN90" i="7" l="1"/>
  <c r="AL90" i="7" s="1"/>
  <c r="AN80" i="7"/>
  <c r="AN135" i="7"/>
  <c r="AL135" i="7" s="1"/>
  <c r="AN121" i="7"/>
  <c r="AL121" i="7" s="1"/>
  <c r="AN113" i="7"/>
  <c r="AL113" i="7" s="1"/>
  <c r="AN100" i="7"/>
  <c r="AL100" i="7" s="1"/>
  <c r="AN99" i="7"/>
  <c r="AL99" i="7" s="1"/>
  <c r="AN102" i="7"/>
  <c r="AL102" i="7" s="1"/>
  <c r="AN89" i="7"/>
  <c r="BJ89" i="7" s="1"/>
  <c r="AN78" i="7"/>
  <c r="AL78" i="7" s="1"/>
  <c r="AT132" i="7"/>
  <c r="AY133" i="7"/>
  <c r="AT134" i="7"/>
  <c r="AT77" i="7"/>
  <c r="AN110" i="7"/>
  <c r="AL110" i="7" s="1"/>
  <c r="AT111" i="7"/>
  <c r="AT79" i="7"/>
  <c r="AN133" i="7"/>
  <c r="AY78" i="7"/>
  <c r="AY80" i="7"/>
  <c r="AL88" i="7"/>
  <c r="AY122" i="7"/>
  <c r="AY124" i="7"/>
  <c r="AY121" i="7"/>
  <c r="AL124" i="7"/>
  <c r="AN77" i="7"/>
  <c r="AL122" i="7"/>
  <c r="AX113" i="7"/>
  <c r="AX112" i="7"/>
  <c r="AN79" i="7"/>
  <c r="AW134" i="7"/>
  <c r="AW135" i="7"/>
  <c r="AN111" i="7"/>
  <c r="AL80" i="7"/>
  <c r="AN132" i="7"/>
  <c r="AL132" i="7" s="1"/>
  <c r="AN123" i="7"/>
  <c r="AX110" i="7"/>
  <c r="AW78" i="7"/>
  <c r="AW80" i="7"/>
  <c r="AX134" i="7"/>
  <c r="AX135" i="7"/>
  <c r="AT110" i="7"/>
  <c r="AL91" i="7"/>
  <c r="AT133" i="7"/>
  <c r="AW113" i="7"/>
  <c r="AW112" i="7"/>
  <c r="AN134" i="7"/>
  <c r="AY132" i="7"/>
  <c r="AT123" i="7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BK56" i="7"/>
  <c r="BK47" i="7"/>
  <c r="BK45" i="7"/>
  <c r="BK34" i="7"/>
  <c r="BK25" i="7"/>
  <c r="BK23" i="7"/>
  <c r="AJ14" i="7"/>
  <c r="AJ12" i="7"/>
  <c r="BK57" i="7"/>
  <c r="BK46" i="7"/>
  <c r="BK35" i="7"/>
  <c r="BK24" i="7"/>
  <c r="BK22" i="7"/>
  <c r="AJ11" i="7"/>
  <c r="H4" i="1"/>
  <c r="H3" i="1"/>
  <c r="H2" i="1"/>
  <c r="N3" i="7"/>
  <c r="P70" i="7"/>
  <c r="S70" i="7" s="1"/>
  <c r="E70" i="7"/>
  <c r="F70" i="7" s="1"/>
  <c r="AY67" i="7" s="1"/>
  <c r="P69" i="7"/>
  <c r="S69" i="7" s="1"/>
  <c r="E69" i="7"/>
  <c r="P68" i="7"/>
  <c r="Q68" i="7" s="1"/>
  <c r="AW68" i="7" s="1"/>
  <c r="E68" i="7"/>
  <c r="P67" i="7"/>
  <c r="R67" i="7" s="1"/>
  <c r="E67" i="7"/>
  <c r="P66" i="7"/>
  <c r="Q66" i="7" s="1"/>
  <c r="AY69" i="7" s="1"/>
  <c r="E66" i="7"/>
  <c r="AM68" i="7" s="1"/>
  <c r="P65" i="7"/>
  <c r="Q65" i="7" s="1"/>
  <c r="AW67" i="7" s="1"/>
  <c r="E65" i="7"/>
  <c r="P59" i="7"/>
  <c r="E59" i="7"/>
  <c r="P58" i="7"/>
  <c r="S58" i="7" s="1"/>
  <c r="E58" i="7"/>
  <c r="F58" i="7" s="1"/>
  <c r="AW58" i="7" s="1"/>
  <c r="P57" i="7"/>
  <c r="E57" i="7"/>
  <c r="F57" i="7" s="1"/>
  <c r="AY55" i="7" s="1"/>
  <c r="P56" i="7"/>
  <c r="S56" i="7" s="1"/>
  <c r="E56" i="7"/>
  <c r="F56" i="7" s="1"/>
  <c r="AX58" i="7" s="1"/>
  <c r="P55" i="7"/>
  <c r="E55" i="7"/>
  <c r="P54" i="7"/>
  <c r="E54" i="7"/>
  <c r="P48" i="7"/>
  <c r="S48" i="7" s="1"/>
  <c r="E48" i="7"/>
  <c r="H48" i="7" s="1"/>
  <c r="P47" i="7"/>
  <c r="S47" i="7" s="1"/>
  <c r="E47" i="7"/>
  <c r="H47" i="7" s="1"/>
  <c r="P46" i="7"/>
  <c r="S46" i="7" s="1"/>
  <c r="E46" i="7"/>
  <c r="P45" i="7"/>
  <c r="S45" i="7" s="1"/>
  <c r="E45" i="7"/>
  <c r="F45" i="7" s="1"/>
  <c r="AX47" i="7" s="1"/>
  <c r="P44" i="7"/>
  <c r="S44" i="7" s="1"/>
  <c r="E44" i="7"/>
  <c r="P43" i="7"/>
  <c r="E43" i="7"/>
  <c r="P37" i="7"/>
  <c r="S37" i="7" s="1"/>
  <c r="E37" i="7"/>
  <c r="F37" i="7" s="1"/>
  <c r="AY34" i="7" s="1"/>
  <c r="P36" i="7"/>
  <c r="E36" i="7"/>
  <c r="F36" i="7" s="1"/>
  <c r="AW36" i="7" s="1"/>
  <c r="P35" i="7"/>
  <c r="S35" i="7" s="1"/>
  <c r="E35" i="7"/>
  <c r="F35" i="7" s="1"/>
  <c r="AY33" i="7" s="1"/>
  <c r="P34" i="7"/>
  <c r="E34" i="7"/>
  <c r="F34" i="7" s="1"/>
  <c r="AX36" i="7" s="1"/>
  <c r="P33" i="7"/>
  <c r="E33" i="7"/>
  <c r="P32" i="7"/>
  <c r="E32" i="7"/>
  <c r="P26" i="7"/>
  <c r="S26" i="7" s="1"/>
  <c r="E26" i="7"/>
  <c r="G26" i="7" s="1"/>
  <c r="P25" i="7"/>
  <c r="S25" i="7" s="1"/>
  <c r="E25" i="7"/>
  <c r="F25" i="7" s="1"/>
  <c r="AW25" i="7" s="1"/>
  <c r="P24" i="7"/>
  <c r="S24" i="7" s="1"/>
  <c r="E24" i="7"/>
  <c r="P23" i="7"/>
  <c r="Q23" i="7" s="1"/>
  <c r="E23" i="7"/>
  <c r="F23" i="7" s="1"/>
  <c r="P22" i="7"/>
  <c r="S22" i="7" s="1"/>
  <c r="E22" i="7"/>
  <c r="P21" i="7"/>
  <c r="E21" i="7"/>
  <c r="AM22" i="7" s="1"/>
  <c r="P15" i="7"/>
  <c r="R15" i="7" s="1"/>
  <c r="E15" i="7"/>
  <c r="F15" i="7" s="1"/>
  <c r="P14" i="7"/>
  <c r="R14" i="7" s="1"/>
  <c r="E14" i="7"/>
  <c r="F14" i="7" s="1"/>
  <c r="P13" i="7"/>
  <c r="S13" i="7" s="1"/>
  <c r="E13" i="7"/>
  <c r="F13" i="7" s="1"/>
  <c r="P12" i="7"/>
  <c r="S12" i="7" s="1"/>
  <c r="E12" i="7"/>
  <c r="F12" i="7" s="1"/>
  <c r="P11" i="7"/>
  <c r="S11" i="7" s="1"/>
  <c r="E11" i="7"/>
  <c r="F11" i="7" s="1"/>
  <c r="P10" i="7"/>
  <c r="Q10" i="7" s="1"/>
  <c r="E10" i="7"/>
  <c r="F10" i="7" s="1"/>
  <c r="BJ99" i="7" l="1"/>
  <c r="BJ88" i="7"/>
  <c r="AL89" i="7"/>
  <c r="BJ101" i="7"/>
  <c r="BJ100" i="7"/>
  <c r="BJ102" i="7"/>
  <c r="BJ90" i="7"/>
  <c r="BJ91" i="7"/>
  <c r="AM69" i="7"/>
  <c r="AM66" i="7"/>
  <c r="AM46" i="7"/>
  <c r="BJ113" i="7"/>
  <c r="F67" i="7"/>
  <c r="AM67" i="7"/>
  <c r="F55" i="7"/>
  <c r="AM57" i="7"/>
  <c r="F59" i="7"/>
  <c r="AY56" i="7" s="1"/>
  <c r="AM58" i="7"/>
  <c r="H54" i="7"/>
  <c r="AM55" i="7"/>
  <c r="Q54" i="7"/>
  <c r="AM56" i="7"/>
  <c r="H46" i="7"/>
  <c r="AM47" i="7"/>
  <c r="H43" i="7"/>
  <c r="AM44" i="7"/>
  <c r="Q43" i="7"/>
  <c r="AM45" i="7"/>
  <c r="Q32" i="7"/>
  <c r="AM34" i="7"/>
  <c r="H33" i="7"/>
  <c r="AQ35" i="7" s="1"/>
  <c r="AM35" i="7"/>
  <c r="H32" i="7"/>
  <c r="AM33" i="7"/>
  <c r="S33" i="7"/>
  <c r="AM36" i="7"/>
  <c r="F24" i="7"/>
  <c r="AY22" i="7" s="1"/>
  <c r="AM25" i="7"/>
  <c r="Q21" i="7"/>
  <c r="AM23" i="7"/>
  <c r="G22" i="7"/>
  <c r="AM24" i="7"/>
  <c r="BJ78" i="7"/>
  <c r="BA99" i="7"/>
  <c r="BJ110" i="7"/>
  <c r="BJ112" i="7"/>
  <c r="BA102" i="7"/>
  <c r="BJ80" i="7"/>
  <c r="BA101" i="7"/>
  <c r="BJ77" i="7"/>
  <c r="AL77" i="7"/>
  <c r="AL111" i="7"/>
  <c r="BJ111" i="7"/>
  <c r="AL79" i="7"/>
  <c r="BJ79" i="7"/>
  <c r="AL133" i="7"/>
  <c r="BJ133" i="7"/>
  <c r="AL134" i="7"/>
  <c r="BJ134" i="7"/>
  <c r="AL123" i="7"/>
  <c r="BJ123" i="7"/>
  <c r="BJ124" i="7"/>
  <c r="BJ122" i="7"/>
  <c r="BA100" i="7"/>
  <c r="BJ135" i="7"/>
  <c r="BJ132" i="7"/>
  <c r="BJ121" i="7"/>
  <c r="BK33" i="7"/>
  <c r="BK58" i="7"/>
  <c r="BK66" i="7"/>
  <c r="BK68" i="7"/>
  <c r="BK36" i="7"/>
  <c r="BK44" i="7"/>
  <c r="BK67" i="7"/>
  <c r="BK55" i="7"/>
  <c r="BK69" i="7"/>
  <c r="H65" i="7"/>
  <c r="F69" i="7"/>
  <c r="AW69" i="7" s="1"/>
  <c r="F68" i="7"/>
  <c r="BK13" i="7"/>
  <c r="AJ13" i="7"/>
  <c r="G69" i="7"/>
  <c r="H69" i="7"/>
  <c r="G70" i="7"/>
  <c r="R65" i="7"/>
  <c r="F43" i="7"/>
  <c r="H24" i="7"/>
  <c r="G13" i="7"/>
  <c r="G48" i="7"/>
  <c r="Q15" i="7"/>
  <c r="Q13" i="7"/>
  <c r="Q12" i="7"/>
  <c r="Q70" i="7"/>
  <c r="AX68" i="7" s="1"/>
  <c r="G43" i="7"/>
  <c r="Q11" i="7"/>
  <c r="R11" i="7"/>
  <c r="Q14" i="7"/>
  <c r="G12" i="7"/>
  <c r="R12" i="7"/>
  <c r="F33" i="7"/>
  <c r="G67" i="7"/>
  <c r="AP67" i="7" s="1"/>
  <c r="R13" i="7"/>
  <c r="Q45" i="7"/>
  <c r="AZ45" i="7" s="1"/>
  <c r="R70" i="7"/>
  <c r="R44" i="7"/>
  <c r="G45" i="7"/>
  <c r="G46" i="7"/>
  <c r="F48" i="7"/>
  <c r="AY45" i="7" s="1"/>
  <c r="H55" i="7"/>
  <c r="R69" i="7"/>
  <c r="Q48" i="7"/>
  <c r="AX46" i="7" s="1"/>
  <c r="Q69" i="7"/>
  <c r="AZ66" i="7" s="1"/>
  <c r="H70" i="7"/>
  <c r="H23" i="7"/>
  <c r="F26" i="7"/>
  <c r="AY23" i="7" s="1"/>
  <c r="G23" i="7"/>
  <c r="R24" i="7"/>
  <c r="H14" i="7"/>
  <c r="S14" i="7"/>
  <c r="H15" i="7"/>
  <c r="S15" i="7"/>
  <c r="H12" i="7"/>
  <c r="H13" i="7"/>
  <c r="G14" i="7"/>
  <c r="G15" i="7"/>
  <c r="H10" i="7"/>
  <c r="S10" i="7"/>
  <c r="G10" i="7"/>
  <c r="R10" i="7"/>
  <c r="BH10" i="7"/>
  <c r="AZ10" i="7"/>
  <c r="BK14" i="7"/>
  <c r="BK12" i="7"/>
  <c r="AM12" i="7"/>
  <c r="BK11" i="7"/>
  <c r="BE10" i="7"/>
  <c r="AW10" i="7"/>
  <c r="G65" i="7"/>
  <c r="F65" i="7"/>
  <c r="Q67" i="7"/>
  <c r="AZ67" i="7" s="1"/>
  <c r="G55" i="7"/>
  <c r="G47" i="7"/>
  <c r="H45" i="7"/>
  <c r="R45" i="7"/>
  <c r="F47" i="7"/>
  <c r="AW47" i="7" s="1"/>
  <c r="Q47" i="7"/>
  <c r="AZ44" i="7" s="1"/>
  <c r="R48" i="7"/>
  <c r="Q44" i="7"/>
  <c r="AY47" i="7" s="1"/>
  <c r="F46" i="7"/>
  <c r="Q46" i="7"/>
  <c r="AW46" i="7" s="1"/>
  <c r="G33" i="7"/>
  <c r="S66" i="7"/>
  <c r="S68" i="7"/>
  <c r="R66" i="7"/>
  <c r="S67" i="7"/>
  <c r="H68" i="7"/>
  <c r="R68" i="7"/>
  <c r="S65" i="7"/>
  <c r="H67" i="7"/>
  <c r="G68" i="7"/>
  <c r="AP69" i="7" s="1"/>
  <c r="S43" i="7"/>
  <c r="AQ45" i="7" s="1"/>
  <c r="R43" i="7"/>
  <c r="R46" i="7"/>
  <c r="R47" i="7"/>
  <c r="H22" i="7"/>
  <c r="G24" i="7"/>
  <c r="Q24" i="7"/>
  <c r="AZ23" i="7" s="1"/>
  <c r="H25" i="7"/>
  <c r="H26" i="7"/>
  <c r="R26" i="7"/>
  <c r="G25" i="7"/>
  <c r="R25" i="7"/>
  <c r="Q26" i="7"/>
  <c r="AX24" i="7" s="1"/>
  <c r="F21" i="7"/>
  <c r="G21" i="7"/>
  <c r="G44" i="7"/>
  <c r="H44" i="7"/>
  <c r="AQ46" i="7" s="1"/>
  <c r="F44" i="7"/>
  <c r="Q22" i="7"/>
  <c r="AY25" i="7" s="1"/>
  <c r="R22" i="7"/>
  <c r="Q59" i="7"/>
  <c r="AX57" i="7" s="1"/>
  <c r="R59" i="7"/>
  <c r="S59" i="7"/>
  <c r="R21" i="7"/>
  <c r="S21" i="7"/>
  <c r="Q55" i="7"/>
  <c r="AY58" i="7" s="1"/>
  <c r="R55" i="7"/>
  <c r="S55" i="7"/>
  <c r="H21" i="7"/>
  <c r="R32" i="7"/>
  <c r="S32" i="7"/>
  <c r="G11" i="7"/>
  <c r="H11" i="7"/>
  <c r="Q34" i="7"/>
  <c r="AZ34" i="7" s="1"/>
  <c r="R34" i="7"/>
  <c r="S34" i="7"/>
  <c r="Q36" i="7"/>
  <c r="AZ33" i="7" s="1"/>
  <c r="R36" i="7"/>
  <c r="S36" i="7"/>
  <c r="S23" i="7"/>
  <c r="R23" i="7"/>
  <c r="Q57" i="7"/>
  <c r="AW57" i="7" s="1"/>
  <c r="R57" i="7"/>
  <c r="S57" i="7"/>
  <c r="G35" i="7"/>
  <c r="H35" i="7"/>
  <c r="G37" i="7"/>
  <c r="H37" i="7"/>
  <c r="F32" i="7"/>
  <c r="G32" i="7"/>
  <c r="Q33" i="7"/>
  <c r="R33" i="7"/>
  <c r="Q35" i="7"/>
  <c r="AW35" i="7" s="1"/>
  <c r="R35" i="7"/>
  <c r="Q37" i="7"/>
  <c r="AX35" i="7" s="1"/>
  <c r="R37" i="7"/>
  <c r="R54" i="7"/>
  <c r="S54" i="7"/>
  <c r="AQ56" i="7" s="1"/>
  <c r="Q56" i="7"/>
  <c r="AZ56" i="7" s="1"/>
  <c r="R56" i="7"/>
  <c r="Q58" i="7"/>
  <c r="AZ55" i="7" s="1"/>
  <c r="R58" i="7"/>
  <c r="AX10" i="7"/>
  <c r="BF10" i="7"/>
  <c r="F22" i="7"/>
  <c r="Q25" i="7"/>
  <c r="AZ22" i="7" s="1"/>
  <c r="F66" i="7"/>
  <c r="G56" i="7"/>
  <c r="H56" i="7"/>
  <c r="G58" i="7"/>
  <c r="H58" i="7"/>
  <c r="G34" i="7"/>
  <c r="H34" i="7"/>
  <c r="G36" i="7"/>
  <c r="H36" i="7"/>
  <c r="F54" i="7"/>
  <c r="G54" i="7"/>
  <c r="G57" i="7"/>
  <c r="H57" i="7"/>
  <c r="G59" i="7"/>
  <c r="H59" i="7"/>
  <c r="G66" i="7"/>
  <c r="H66" i="7"/>
  <c r="R74" i="5"/>
  <c r="R73" i="5"/>
  <c r="O76" i="5"/>
  <c r="O75" i="5"/>
  <c r="O74" i="5"/>
  <c r="O73" i="5"/>
  <c r="L80" i="5"/>
  <c r="L79" i="5"/>
  <c r="L78" i="5"/>
  <c r="L77" i="5"/>
  <c r="L76" i="5"/>
  <c r="L75" i="5"/>
  <c r="L74" i="5"/>
  <c r="L73" i="5"/>
  <c r="BC135" i="7" l="1"/>
  <c r="BD135" i="7"/>
  <c r="AV132" i="7"/>
  <c r="AU132" i="7" s="1"/>
  <c r="AV124" i="7"/>
  <c r="AU124" i="7" s="1"/>
  <c r="AV112" i="7"/>
  <c r="AU112" i="7" s="1"/>
  <c r="BD100" i="7"/>
  <c r="BC101" i="7"/>
  <c r="BC102" i="7"/>
  <c r="BC100" i="7"/>
  <c r="BD102" i="7"/>
  <c r="BD90" i="7"/>
  <c r="BD88" i="7"/>
  <c r="BC78" i="7"/>
  <c r="BD77" i="7"/>
  <c r="BC77" i="7"/>
  <c r="AV77" i="7"/>
  <c r="AU77" i="7" s="1"/>
  <c r="BC91" i="7"/>
  <c r="BD113" i="7"/>
  <c r="AV78" i="7"/>
  <c r="AU78" i="7" s="1"/>
  <c r="BC123" i="7"/>
  <c r="AV123" i="7"/>
  <c r="AU123" i="7" s="1"/>
  <c r="BD123" i="7"/>
  <c r="BC134" i="7"/>
  <c r="AV134" i="7"/>
  <c r="AU134" i="7" s="1"/>
  <c r="BD134" i="7"/>
  <c r="AV135" i="7"/>
  <c r="AU135" i="7" s="1"/>
  <c r="AV91" i="7"/>
  <c r="AU91" i="7" s="1"/>
  <c r="AV102" i="7"/>
  <c r="AU102" i="7" s="1"/>
  <c r="BC99" i="7"/>
  <c r="AV101" i="7"/>
  <c r="AU101" i="7" s="1"/>
  <c r="BD101" i="7"/>
  <c r="BF101" i="7" s="1"/>
  <c r="AV122" i="7"/>
  <c r="AU122" i="7" s="1"/>
  <c r="BD91" i="7"/>
  <c r="BC88" i="7"/>
  <c r="BD99" i="7"/>
  <c r="BD78" i="7"/>
  <c r="BD111" i="7"/>
  <c r="BC111" i="7"/>
  <c r="AV111" i="7"/>
  <c r="AU111" i="7" s="1"/>
  <c r="AV113" i="7"/>
  <c r="AU113" i="7" s="1"/>
  <c r="BD133" i="7"/>
  <c r="BC133" i="7"/>
  <c r="AV133" i="7"/>
  <c r="AU133" i="7" s="1"/>
  <c r="BD89" i="7"/>
  <c r="AV89" i="7"/>
  <c r="AU89" i="7" s="1"/>
  <c r="BC89" i="7"/>
  <c r="BC122" i="7"/>
  <c r="AV121" i="7"/>
  <c r="AU121" i="7" s="1"/>
  <c r="AV88" i="7"/>
  <c r="AU88" i="7" s="1"/>
  <c r="AV99" i="7"/>
  <c r="AU99" i="7" s="1"/>
  <c r="AV90" i="7"/>
  <c r="AU90" i="7" s="1"/>
  <c r="BC80" i="7"/>
  <c r="BD122" i="7"/>
  <c r="BD121" i="7"/>
  <c r="BC112" i="7"/>
  <c r="BD110" i="7"/>
  <c r="BC90" i="7"/>
  <c r="BD80" i="7"/>
  <c r="BC79" i="7"/>
  <c r="AV79" i="7"/>
  <c r="AU79" i="7" s="1"/>
  <c r="BD79" i="7"/>
  <c r="BC132" i="7"/>
  <c r="BC121" i="7"/>
  <c r="AV100" i="7"/>
  <c r="AU100" i="7" s="1"/>
  <c r="BC110" i="7"/>
  <c r="BC124" i="7"/>
  <c r="AV80" i="7"/>
  <c r="AU80" i="7" s="1"/>
  <c r="BD132" i="7"/>
  <c r="BC113" i="7"/>
  <c r="AV110" i="7"/>
  <c r="AU110" i="7" s="1"/>
  <c r="BD124" i="7"/>
  <c r="BD112" i="7"/>
  <c r="BI91" i="7"/>
  <c r="AP58" i="7"/>
  <c r="AP46" i="7"/>
  <c r="AQ47" i="7"/>
  <c r="AP23" i="7"/>
  <c r="AP22" i="7"/>
  <c r="BI102" i="7"/>
  <c r="BI101" i="7"/>
  <c r="BI99" i="7"/>
  <c r="BI100" i="7"/>
  <c r="BI90" i="7"/>
  <c r="BI89" i="7"/>
  <c r="BI88" i="7"/>
  <c r="AQ66" i="7"/>
  <c r="AQ68" i="7"/>
  <c r="AQ67" i="7"/>
  <c r="AP56" i="7"/>
  <c r="AP55" i="7"/>
  <c r="AP45" i="7"/>
  <c r="AQ34" i="7"/>
  <c r="AP36" i="7"/>
  <c r="AQ69" i="7"/>
  <c r="AO69" i="7"/>
  <c r="AN69" i="7" s="1"/>
  <c r="AL69" i="7" s="1"/>
  <c r="AY66" i="7"/>
  <c r="AP66" i="7"/>
  <c r="AO67" i="7"/>
  <c r="AN67" i="7" s="1"/>
  <c r="AX69" i="7"/>
  <c r="AP68" i="7"/>
  <c r="AQ44" i="7"/>
  <c r="AP44" i="7"/>
  <c r="AO47" i="7"/>
  <c r="AY44" i="7"/>
  <c r="AQ33" i="7"/>
  <c r="AP35" i="7"/>
  <c r="AP34" i="7"/>
  <c r="AQ36" i="7"/>
  <c r="AQ23" i="7"/>
  <c r="AP25" i="7"/>
  <c r="AQ25" i="7"/>
  <c r="AW24" i="7"/>
  <c r="AO68" i="7"/>
  <c r="AZ68" i="7"/>
  <c r="AO66" i="7"/>
  <c r="AX66" i="7"/>
  <c r="AO55" i="7"/>
  <c r="AX55" i="7"/>
  <c r="AO56" i="7"/>
  <c r="AW56" i="7"/>
  <c r="AQ55" i="7"/>
  <c r="AQ58" i="7"/>
  <c r="AO58" i="7"/>
  <c r="AP57" i="7"/>
  <c r="AQ57" i="7"/>
  <c r="AO57" i="7"/>
  <c r="AZ57" i="7"/>
  <c r="AP47" i="7"/>
  <c r="AZ46" i="7"/>
  <c r="AO46" i="7"/>
  <c r="AO45" i="7"/>
  <c r="AW45" i="7"/>
  <c r="AO44" i="7"/>
  <c r="AX44" i="7"/>
  <c r="AO35" i="7"/>
  <c r="AZ35" i="7"/>
  <c r="AO36" i="7"/>
  <c r="AY36" i="7"/>
  <c r="AP33" i="7"/>
  <c r="AO33" i="7"/>
  <c r="AX33" i="7"/>
  <c r="AO34" i="7"/>
  <c r="AW34" i="7"/>
  <c r="AP24" i="7"/>
  <c r="AO23" i="7"/>
  <c r="AW23" i="7"/>
  <c r="AO24" i="7"/>
  <c r="AZ24" i="7"/>
  <c r="AO22" i="7"/>
  <c r="AX22" i="7"/>
  <c r="AQ22" i="7"/>
  <c r="AQ24" i="7"/>
  <c r="AO25" i="7"/>
  <c r="AX25" i="7"/>
  <c r="BI111" i="7"/>
  <c r="BI132" i="7"/>
  <c r="BI79" i="7"/>
  <c r="BI80" i="7"/>
  <c r="BA78" i="7"/>
  <c r="BH99" i="7"/>
  <c r="BI113" i="7"/>
  <c r="BI112" i="7"/>
  <c r="BI110" i="7"/>
  <c r="BI121" i="7"/>
  <c r="BI135" i="7"/>
  <c r="BI124" i="7"/>
  <c r="BI77" i="7"/>
  <c r="BI122" i="7"/>
  <c r="BI123" i="7"/>
  <c r="BI134" i="7"/>
  <c r="BI133" i="7"/>
  <c r="BI78" i="7"/>
  <c r="BG10" i="7"/>
  <c r="AY10" i="7"/>
  <c r="AY11" i="7" s="1"/>
  <c r="AO11" i="7"/>
  <c r="AS12" i="7"/>
  <c r="AP13" i="7"/>
  <c r="AM14" i="7"/>
  <c r="AZ12" i="7"/>
  <c r="AW13" i="7"/>
  <c r="AW12" i="7"/>
  <c r="AQ13" i="7"/>
  <c r="AZ11" i="7"/>
  <c r="AM11" i="7"/>
  <c r="AP12" i="7"/>
  <c r="AS14" i="7"/>
  <c r="AO13" i="7"/>
  <c r="AX11" i="7"/>
  <c r="AQ12" i="7"/>
  <c r="AP14" i="7"/>
  <c r="AQ14" i="7"/>
  <c r="AR11" i="7"/>
  <c r="AO14" i="7"/>
  <c r="AS11" i="7"/>
  <c r="AR13" i="7"/>
  <c r="AM13" i="7"/>
  <c r="AR14" i="7"/>
  <c r="AW14" i="7"/>
  <c r="AS13" i="7"/>
  <c r="AO12" i="7"/>
  <c r="AR12" i="7"/>
  <c r="AZ13" i="7"/>
  <c r="AP11" i="7"/>
  <c r="AQ11" i="7"/>
  <c r="AX14" i="7"/>
  <c r="AX13" i="7"/>
  <c r="P73" i="5"/>
  <c r="P76" i="5"/>
  <c r="P75" i="5"/>
  <c r="S74" i="5"/>
  <c r="P74" i="5"/>
  <c r="T73" i="5"/>
  <c r="S73" i="5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BE100" i="7" l="1"/>
  <c r="BG102" i="7"/>
  <c r="BH101" i="7"/>
  <c r="AK99" i="7"/>
  <c r="AG99" i="7" s="1"/>
  <c r="BG100" i="7"/>
  <c r="BE101" i="7"/>
  <c r="BG99" i="7"/>
  <c r="BF102" i="7"/>
  <c r="BE102" i="7"/>
  <c r="AK100" i="7"/>
  <c r="AG100" i="7" s="1"/>
  <c r="BH100" i="7"/>
  <c r="BF99" i="7"/>
  <c r="AK101" i="7"/>
  <c r="AG101" i="7" s="1"/>
  <c r="AK102" i="7"/>
  <c r="AG102" i="7" s="1"/>
  <c r="BG88" i="7"/>
  <c r="AN58" i="7"/>
  <c r="AL58" i="7" s="1"/>
  <c r="BG91" i="7"/>
  <c r="BF91" i="7"/>
  <c r="BF90" i="7"/>
  <c r="BE90" i="7"/>
  <c r="BH90" i="7"/>
  <c r="BF88" i="7"/>
  <c r="BH88" i="7"/>
  <c r="BG89" i="7"/>
  <c r="BE89" i="7"/>
  <c r="BE91" i="7"/>
  <c r="BH89" i="7"/>
  <c r="AN44" i="7"/>
  <c r="AL44" i="7" s="1"/>
  <c r="AN22" i="7"/>
  <c r="AL22" i="7" s="1"/>
  <c r="AN23" i="7"/>
  <c r="AL23" i="7" s="1"/>
  <c r="AN66" i="7"/>
  <c r="AL66" i="7" s="1"/>
  <c r="AN46" i="7"/>
  <c r="AL46" i="7" s="1"/>
  <c r="AN56" i="7"/>
  <c r="AL56" i="7" s="1"/>
  <c r="AN55" i="7"/>
  <c r="AL55" i="7" s="1"/>
  <c r="AN45" i="7"/>
  <c r="AL45" i="7" s="1"/>
  <c r="AN36" i="7"/>
  <c r="AL36" i="7" s="1"/>
  <c r="AN35" i="7"/>
  <c r="AL35" i="7" s="1"/>
  <c r="AN25" i="7"/>
  <c r="AL25" i="7" s="1"/>
  <c r="AN68" i="7"/>
  <c r="BJ69" i="7" s="1"/>
  <c r="AN47" i="7"/>
  <c r="AL47" i="7" s="1"/>
  <c r="AN34" i="7"/>
  <c r="AL34" i="7" s="1"/>
  <c r="BE80" i="7"/>
  <c r="AN33" i="7"/>
  <c r="AN24" i="7"/>
  <c r="AL67" i="7"/>
  <c r="AN57" i="7"/>
  <c r="BG80" i="7"/>
  <c r="BF80" i="7"/>
  <c r="BF123" i="7"/>
  <c r="AK78" i="7"/>
  <c r="AG78" i="7" s="1"/>
  <c r="BE123" i="7"/>
  <c r="BH111" i="7"/>
  <c r="BG111" i="7"/>
  <c r="BE111" i="7"/>
  <c r="BH112" i="7"/>
  <c r="BE112" i="7"/>
  <c r="BF112" i="7"/>
  <c r="BH132" i="7"/>
  <c r="BG132" i="7"/>
  <c r="BF132" i="7"/>
  <c r="BH133" i="7"/>
  <c r="BE133" i="7"/>
  <c r="BG133" i="7"/>
  <c r="BH78" i="7"/>
  <c r="BE78" i="7"/>
  <c r="BG78" i="7"/>
  <c r="BH134" i="7"/>
  <c r="BE134" i="7"/>
  <c r="BF134" i="7"/>
  <c r="BH123" i="7"/>
  <c r="BG110" i="7"/>
  <c r="BH110" i="7"/>
  <c r="BF110" i="7"/>
  <c r="BH122" i="7"/>
  <c r="BE122" i="7"/>
  <c r="BG122" i="7"/>
  <c r="BH79" i="7"/>
  <c r="BF79" i="7"/>
  <c r="BE79" i="7"/>
  <c r="BG113" i="7"/>
  <c r="BE113" i="7"/>
  <c r="BF113" i="7"/>
  <c r="BH121" i="7"/>
  <c r="BF121" i="7"/>
  <c r="BG121" i="7"/>
  <c r="BH77" i="7"/>
  <c r="BF77" i="7"/>
  <c r="BG77" i="7"/>
  <c r="BG135" i="7"/>
  <c r="BF135" i="7"/>
  <c r="BE135" i="7"/>
  <c r="BF124" i="7"/>
  <c r="BE124" i="7"/>
  <c r="BG124" i="7"/>
  <c r="AY12" i="7"/>
  <c r="AY14" i="7"/>
  <c r="AN13" i="7"/>
  <c r="AL13" i="7" s="1"/>
  <c r="AN14" i="7"/>
  <c r="AL14" i="7" s="1"/>
  <c r="AT11" i="7"/>
  <c r="AN12" i="7"/>
  <c r="AL12" i="7" s="1"/>
  <c r="AT12" i="7"/>
  <c r="AN11" i="7"/>
  <c r="AL11" i="7" s="1"/>
  <c r="AT13" i="7"/>
  <c r="AT14" i="7"/>
  <c r="AI100" i="7" l="1"/>
  <c r="BB102" i="7"/>
  <c r="BB101" i="7"/>
  <c r="BB100" i="7"/>
  <c r="AI99" i="7"/>
  <c r="AI102" i="7"/>
  <c r="BB99" i="7"/>
  <c r="AI101" i="7"/>
  <c r="BB91" i="7"/>
  <c r="BA91" i="7" s="1"/>
  <c r="AK91" i="7" s="1"/>
  <c r="AG91" i="7" s="1"/>
  <c r="BB88" i="7"/>
  <c r="BA88" i="7" s="1"/>
  <c r="AK88" i="7" s="1"/>
  <c r="AG88" i="7" s="1"/>
  <c r="BB90" i="7"/>
  <c r="BA90" i="7" s="1"/>
  <c r="AK90" i="7" s="1"/>
  <c r="AG90" i="7" s="1"/>
  <c r="BB89" i="7"/>
  <c r="BJ66" i="7"/>
  <c r="BJ55" i="7"/>
  <c r="BJ67" i="7"/>
  <c r="BJ46" i="7"/>
  <c r="BJ45" i="7"/>
  <c r="BJ44" i="7"/>
  <c r="BJ47" i="7"/>
  <c r="BJ34" i="7"/>
  <c r="BJ25" i="7"/>
  <c r="BJ68" i="7"/>
  <c r="AL68" i="7"/>
  <c r="BJ56" i="7"/>
  <c r="AL24" i="7"/>
  <c r="BA89" i="7"/>
  <c r="AK89" i="7" s="1"/>
  <c r="AG89" i="7" s="1"/>
  <c r="BJ36" i="7"/>
  <c r="BJ33" i="7"/>
  <c r="BJ24" i="7"/>
  <c r="BJ22" i="7"/>
  <c r="AL33" i="7"/>
  <c r="BJ23" i="7"/>
  <c r="BJ35" i="7"/>
  <c r="AL57" i="7"/>
  <c r="BJ57" i="7"/>
  <c r="BJ58" i="7"/>
  <c r="BB80" i="7"/>
  <c r="BA80" i="7" s="1"/>
  <c r="AK80" i="7" s="1"/>
  <c r="AG80" i="7" s="1"/>
  <c r="BB113" i="7"/>
  <c r="BA113" i="7" s="1"/>
  <c r="AK113" i="7" s="1"/>
  <c r="AG113" i="7" s="1"/>
  <c r="BB110" i="7"/>
  <c r="BB135" i="7"/>
  <c r="BA135" i="7" s="1"/>
  <c r="AK135" i="7" s="1"/>
  <c r="AG135" i="7" s="1"/>
  <c r="BB122" i="7"/>
  <c r="BB134" i="7"/>
  <c r="BB121" i="7"/>
  <c r="BB123" i="7"/>
  <c r="BA123" i="7" s="1"/>
  <c r="AK123" i="7" s="1"/>
  <c r="AG123" i="7" s="1"/>
  <c r="BB133" i="7"/>
  <c r="BB112" i="7"/>
  <c r="BA112" i="7" s="1"/>
  <c r="AK112" i="7" s="1"/>
  <c r="AG112" i="7" s="1"/>
  <c r="BB79" i="7"/>
  <c r="BB78" i="7"/>
  <c r="BB77" i="7"/>
  <c r="BA77" i="7" s="1"/>
  <c r="AK77" i="7" s="1"/>
  <c r="AG77" i="7" s="1"/>
  <c r="BB132" i="7"/>
  <c r="BA132" i="7" s="1"/>
  <c r="AK132" i="7" s="1"/>
  <c r="AG132" i="7" s="1"/>
  <c r="BB111" i="7"/>
  <c r="BA111" i="7" s="1"/>
  <c r="AK111" i="7" s="1"/>
  <c r="AG111" i="7" s="1"/>
  <c r="BB124" i="7"/>
  <c r="BA124" i="7" s="1"/>
  <c r="AK124" i="7" s="1"/>
  <c r="AG124" i="7" s="1"/>
  <c r="BJ14" i="7"/>
  <c r="BJ13" i="7"/>
  <c r="BJ12" i="7"/>
  <c r="BJ11" i="7"/>
  <c r="BD69" i="7" l="1"/>
  <c r="AV67" i="7"/>
  <c r="AU67" i="7" s="1"/>
  <c r="BC69" i="7"/>
  <c r="BD55" i="7"/>
  <c r="BC55" i="7"/>
  <c r="AV44" i="7"/>
  <c r="AU44" i="7" s="1"/>
  <c r="BC47" i="7"/>
  <c r="BD45" i="7"/>
  <c r="BC46" i="7"/>
  <c r="BD36" i="7"/>
  <c r="BC34" i="7"/>
  <c r="BC22" i="7"/>
  <c r="BD22" i="7"/>
  <c r="BD23" i="7"/>
  <c r="AV23" i="7"/>
  <c r="AU23" i="7" s="1"/>
  <c r="AV12" i="7"/>
  <c r="AU12" i="7" s="1"/>
  <c r="AV47" i="7"/>
  <c r="AU47" i="7" s="1"/>
  <c r="BD58" i="7"/>
  <c r="AV55" i="7"/>
  <c r="AU55" i="7" s="1"/>
  <c r="BC24" i="7"/>
  <c r="AV24" i="7"/>
  <c r="AU24" i="7" s="1"/>
  <c r="BD24" i="7"/>
  <c r="BD35" i="7"/>
  <c r="BC56" i="7"/>
  <c r="AV35" i="7"/>
  <c r="AU35" i="7" s="1"/>
  <c r="BD25" i="7"/>
  <c r="BD46" i="7"/>
  <c r="BD56" i="7"/>
  <c r="BC67" i="7"/>
  <c r="BD33" i="7"/>
  <c r="BC33" i="7"/>
  <c r="AV33" i="7"/>
  <c r="AU33" i="7" s="1"/>
  <c r="BC68" i="7"/>
  <c r="AV68" i="7"/>
  <c r="AU68" i="7" s="1"/>
  <c r="BD68" i="7"/>
  <c r="BD44" i="7"/>
  <c r="BC35" i="7"/>
  <c r="BC25" i="7"/>
  <c r="AV46" i="7"/>
  <c r="AU46" i="7" s="1"/>
  <c r="AV34" i="7"/>
  <c r="AU34" i="7" s="1"/>
  <c r="BD67" i="7"/>
  <c r="AV36" i="7"/>
  <c r="AU36" i="7" s="1"/>
  <c r="AV56" i="7"/>
  <c r="AU56" i="7" s="1"/>
  <c r="AV25" i="7"/>
  <c r="AU25" i="7" s="1"/>
  <c r="AV22" i="7"/>
  <c r="AU22" i="7" s="1"/>
  <c r="BC44" i="7"/>
  <c r="BD66" i="7"/>
  <c r="AV45" i="7"/>
  <c r="AU45" i="7" s="1"/>
  <c r="AV69" i="7"/>
  <c r="AU69" i="7" s="1"/>
  <c r="BC66" i="7"/>
  <c r="BD47" i="7"/>
  <c r="BD34" i="7"/>
  <c r="BC45" i="7"/>
  <c r="BC58" i="7"/>
  <c r="AV58" i="7"/>
  <c r="AU58" i="7" s="1"/>
  <c r="AV11" i="7"/>
  <c r="AU11" i="7" s="1"/>
  <c r="BC36" i="7"/>
  <c r="BC23" i="7"/>
  <c r="AV66" i="7"/>
  <c r="AU66" i="7" s="1"/>
  <c r="BC57" i="7"/>
  <c r="AV57" i="7"/>
  <c r="AU57" i="7" s="1"/>
  <c r="BD57" i="7"/>
  <c r="BD13" i="7"/>
  <c r="BD14" i="7"/>
  <c r="BC12" i="7"/>
  <c r="AV14" i="7"/>
  <c r="AU14" i="7" s="1"/>
  <c r="BD12" i="7"/>
  <c r="AV13" i="7"/>
  <c r="AU13" i="7" s="1"/>
  <c r="BC13" i="7"/>
  <c r="BC11" i="7"/>
  <c r="BD11" i="7"/>
  <c r="BC14" i="7"/>
  <c r="AI89" i="7"/>
  <c r="BA133" i="7"/>
  <c r="AK133" i="7" s="1"/>
  <c r="AG133" i="7" s="1"/>
  <c r="BA134" i="7"/>
  <c r="AK134" i="7" s="1"/>
  <c r="AG134" i="7" s="1"/>
  <c r="BA66" i="7"/>
  <c r="BI69" i="7"/>
  <c r="BI66" i="7"/>
  <c r="BI67" i="7"/>
  <c r="BI44" i="7"/>
  <c r="BI45" i="7"/>
  <c r="BI47" i="7"/>
  <c r="BI46" i="7"/>
  <c r="BI68" i="7"/>
  <c r="BA122" i="7"/>
  <c r="AK122" i="7" s="1"/>
  <c r="AG122" i="7" s="1"/>
  <c r="BA79" i="7"/>
  <c r="AK79" i="7" s="1"/>
  <c r="AG79" i="7" s="1"/>
  <c r="AI79" i="7" s="1"/>
  <c r="BA22" i="7"/>
  <c r="BA121" i="7"/>
  <c r="AK121" i="7" s="1"/>
  <c r="AG121" i="7" s="1"/>
  <c r="AI90" i="7"/>
  <c r="AI91" i="7"/>
  <c r="AI88" i="7"/>
  <c r="BI36" i="7"/>
  <c r="BI23" i="7"/>
  <c r="BI22" i="7"/>
  <c r="BI35" i="7"/>
  <c r="BI25" i="7"/>
  <c r="BI24" i="7"/>
  <c r="BI33" i="7"/>
  <c r="BI34" i="7"/>
  <c r="BI57" i="7"/>
  <c r="BI55" i="7"/>
  <c r="BI58" i="7"/>
  <c r="BI56" i="7"/>
  <c r="BA110" i="7"/>
  <c r="AK110" i="7" s="1"/>
  <c r="AG110" i="7" s="1"/>
  <c r="BI13" i="7"/>
  <c r="BE45" i="7" l="1"/>
  <c r="BE24" i="7"/>
  <c r="BG67" i="7"/>
  <c r="BG45" i="7"/>
  <c r="BH46" i="7"/>
  <c r="BG47" i="7"/>
  <c r="BE46" i="7"/>
  <c r="BH45" i="7"/>
  <c r="BF46" i="7"/>
  <c r="BE47" i="7"/>
  <c r="BF47" i="7"/>
  <c r="BH44" i="7"/>
  <c r="BG44" i="7"/>
  <c r="BF44" i="7"/>
  <c r="BH67" i="7"/>
  <c r="BE67" i="7"/>
  <c r="AI134" i="7"/>
  <c r="AI133" i="7"/>
  <c r="AI135" i="7"/>
  <c r="AI132" i="7"/>
  <c r="BH66" i="7"/>
  <c r="BG69" i="7"/>
  <c r="BF69" i="7"/>
  <c r="BF68" i="7"/>
  <c r="BF66" i="7"/>
  <c r="BE69" i="7"/>
  <c r="AK66" i="7"/>
  <c r="AG66" i="7" s="1"/>
  <c r="BG66" i="7"/>
  <c r="BE68" i="7"/>
  <c r="BH68" i="7"/>
  <c r="BH23" i="7"/>
  <c r="BE23" i="7"/>
  <c r="BG23" i="7"/>
  <c r="BF22" i="7"/>
  <c r="BE25" i="7"/>
  <c r="AI122" i="7"/>
  <c r="BF35" i="7"/>
  <c r="AI77" i="7"/>
  <c r="AI80" i="7"/>
  <c r="AI78" i="7"/>
  <c r="BG55" i="7"/>
  <c r="BF36" i="7"/>
  <c r="BG33" i="7"/>
  <c r="BH35" i="7"/>
  <c r="BH22" i="7"/>
  <c r="BG22" i="7"/>
  <c r="BF24" i="7"/>
  <c r="BH24" i="7"/>
  <c r="BG25" i="7"/>
  <c r="BF25" i="7"/>
  <c r="AK22" i="7"/>
  <c r="AG22" i="7" s="1"/>
  <c r="AI123" i="7"/>
  <c r="AI121" i="7"/>
  <c r="AI124" i="7"/>
  <c r="Y89" i="7"/>
  <c r="V90" i="7"/>
  <c r="AA88" i="7"/>
  <c r="AB90" i="7"/>
  <c r="AA90" i="7"/>
  <c r="AP151" i="7" s="1"/>
  <c r="V88" i="7"/>
  <c r="AB91" i="7"/>
  <c r="AC90" i="7"/>
  <c r="AR151" i="7" s="1"/>
  <c r="AC89" i="7"/>
  <c r="Y88" i="7"/>
  <c r="AA91" i="7"/>
  <c r="AC88" i="7"/>
  <c r="AB89" i="7"/>
  <c r="AC91" i="7"/>
  <c r="AB88" i="7"/>
  <c r="V89" i="7"/>
  <c r="Z91" i="7"/>
  <c r="Z88" i="7"/>
  <c r="Z90" i="7"/>
  <c r="AO151" i="7" s="1"/>
  <c r="Y90" i="7"/>
  <c r="Y91" i="7"/>
  <c r="Z89" i="7"/>
  <c r="V91" i="7"/>
  <c r="AA89" i="7"/>
  <c r="BE35" i="7"/>
  <c r="BH34" i="7"/>
  <c r="BH33" i="7"/>
  <c r="BE36" i="7"/>
  <c r="BF33" i="7"/>
  <c r="BG36" i="7"/>
  <c r="BG34" i="7"/>
  <c r="BE34" i="7"/>
  <c r="BH56" i="7"/>
  <c r="BG56" i="7"/>
  <c r="BE56" i="7"/>
  <c r="BG58" i="7"/>
  <c r="BE58" i="7"/>
  <c r="BF58" i="7"/>
  <c r="BF55" i="7"/>
  <c r="BH55" i="7"/>
  <c r="BH57" i="7"/>
  <c r="BF57" i="7"/>
  <c r="BE57" i="7"/>
  <c r="AI113" i="7"/>
  <c r="AI110" i="7"/>
  <c r="AI111" i="7"/>
  <c r="AI112" i="7"/>
  <c r="BH12" i="7"/>
  <c r="BF14" i="7"/>
  <c r="BG11" i="7"/>
  <c r="BF11" i="7"/>
  <c r="BG12" i="7"/>
  <c r="BH11" i="7"/>
  <c r="BG14" i="7"/>
  <c r="BE13" i="7"/>
  <c r="BE12" i="7"/>
  <c r="BH13" i="7"/>
  <c r="BE14" i="7"/>
  <c r="BF13" i="7"/>
  <c r="BB47" i="7" l="1"/>
  <c r="BB46" i="7"/>
  <c r="BA46" i="7" s="1"/>
  <c r="AK46" i="7" s="1"/>
  <c r="AG46" i="7" s="1"/>
  <c r="BB45" i="7"/>
  <c r="BA45" i="7" s="1"/>
  <c r="AK45" i="7" s="1"/>
  <c r="AG45" i="7" s="1"/>
  <c r="BB44" i="7"/>
  <c r="BA44" i="7" s="1"/>
  <c r="AK44" i="7" s="1"/>
  <c r="AG44" i="7" s="1"/>
  <c r="BB67" i="7"/>
  <c r="BA67" i="7" s="1"/>
  <c r="AK67" i="7" s="1"/>
  <c r="AG67" i="7" s="1"/>
  <c r="Y132" i="7"/>
  <c r="AA132" i="7"/>
  <c r="AA133" i="7"/>
  <c r="V135" i="7"/>
  <c r="Z132" i="7"/>
  <c r="V133" i="7"/>
  <c r="AB135" i="7"/>
  <c r="AB132" i="7"/>
  <c r="V132" i="7"/>
  <c r="Z134" i="7"/>
  <c r="AO155" i="7" s="1"/>
  <c r="AA134" i="7"/>
  <c r="AP155" i="7" s="1"/>
  <c r="Y134" i="7"/>
  <c r="AC133" i="7"/>
  <c r="AA135" i="7"/>
  <c r="V134" i="7"/>
  <c r="Z133" i="7"/>
  <c r="AC132" i="7"/>
  <c r="AC134" i="7"/>
  <c r="AR155" i="7" s="1"/>
  <c r="Y135" i="7"/>
  <c r="AC135" i="7"/>
  <c r="AB134" i="7"/>
  <c r="AB133" i="7"/>
  <c r="Z135" i="7"/>
  <c r="Y133" i="7"/>
  <c r="BB69" i="7"/>
  <c r="BB66" i="7"/>
  <c r="BA69" i="7" s="1"/>
  <c r="AK69" i="7" s="1"/>
  <c r="AG69" i="7" s="1"/>
  <c r="BB68" i="7"/>
  <c r="BA68" i="7" s="1"/>
  <c r="AK68" i="7" s="1"/>
  <c r="AG68" i="7" s="1"/>
  <c r="BA47" i="7"/>
  <c r="AK47" i="7" s="1"/>
  <c r="AG47" i="7" s="1"/>
  <c r="BB23" i="7"/>
  <c r="BB35" i="7"/>
  <c r="BB22" i="7"/>
  <c r="BB24" i="7"/>
  <c r="BB25" i="7"/>
  <c r="BA25" i="7" s="1"/>
  <c r="AK25" i="7" s="1"/>
  <c r="AG25" i="7" s="1"/>
  <c r="Z77" i="7"/>
  <c r="V80" i="7"/>
  <c r="Y80" i="7"/>
  <c r="Y78" i="7"/>
  <c r="V77" i="7"/>
  <c r="AB79" i="7"/>
  <c r="AB77" i="7"/>
  <c r="Z80" i="7"/>
  <c r="AC78" i="7"/>
  <c r="AA78" i="7"/>
  <c r="V78" i="7"/>
  <c r="AC77" i="7"/>
  <c r="Y77" i="7"/>
  <c r="AC80" i="7"/>
  <c r="AA77" i="7"/>
  <c r="Y79" i="7"/>
  <c r="AA79" i="7"/>
  <c r="AP150" i="7" s="1"/>
  <c r="AB78" i="7"/>
  <c r="AB80" i="7"/>
  <c r="V79" i="7"/>
  <c r="Z79" i="7"/>
  <c r="AO150" i="7" s="1"/>
  <c r="AA80" i="7"/>
  <c r="AC79" i="7"/>
  <c r="AR150" i="7" s="1"/>
  <c r="Z78" i="7"/>
  <c r="BB33" i="7"/>
  <c r="BA33" i="7" s="1"/>
  <c r="AK33" i="7" s="1"/>
  <c r="AG33" i="7" s="1"/>
  <c r="V122" i="7"/>
  <c r="Y122" i="7"/>
  <c r="V124" i="7"/>
  <c r="Y124" i="7"/>
  <c r="AC124" i="7"/>
  <c r="AC122" i="7"/>
  <c r="AA121" i="7"/>
  <c r="AC123" i="7"/>
  <c r="AR154" i="7" s="1"/>
  <c r="Y121" i="7"/>
  <c r="AC121" i="7"/>
  <c r="Y123" i="7"/>
  <c r="V121" i="7"/>
  <c r="Z121" i="7"/>
  <c r="Z122" i="7"/>
  <c r="V123" i="7"/>
  <c r="AA124" i="7"/>
  <c r="Z124" i="7"/>
  <c r="AB124" i="7"/>
  <c r="AB121" i="7"/>
  <c r="AB122" i="7"/>
  <c r="Z123" i="7"/>
  <c r="AO154" i="7" s="1"/>
  <c r="AB123" i="7"/>
  <c r="AA123" i="7"/>
  <c r="AP154" i="7" s="1"/>
  <c r="AA122" i="7"/>
  <c r="AD88" i="7"/>
  <c r="AD89" i="7"/>
  <c r="AD91" i="7"/>
  <c r="W91" i="7"/>
  <c r="X91" i="7"/>
  <c r="AN151" i="7"/>
  <c r="X90" i="7"/>
  <c r="AL151" i="7" s="1"/>
  <c r="W90" i="7"/>
  <c r="AM151" i="7" s="1"/>
  <c r="AQ151" i="7"/>
  <c r="AD90" i="7"/>
  <c r="AS151" i="7" s="1"/>
  <c r="W88" i="7"/>
  <c r="X88" i="7"/>
  <c r="AL428" i="7"/>
  <c r="AP169" i="7"/>
  <c r="AL602" i="7"/>
  <c r="AL397" i="7"/>
  <c r="AQ502" i="7"/>
  <c r="AQ336" i="7"/>
  <c r="AL402" i="7"/>
  <c r="AL447" i="7"/>
  <c r="AQ346" i="7"/>
  <c r="AP188" i="7"/>
  <c r="AQ372" i="7"/>
  <c r="AL564" i="7"/>
  <c r="AL245" i="7"/>
  <c r="AL520" i="7"/>
  <c r="AL223" i="7"/>
  <c r="AL574" i="7"/>
  <c r="AP298" i="7"/>
  <c r="AP184" i="7"/>
  <c r="AP213" i="7"/>
  <c r="AL408" i="7"/>
  <c r="AP167" i="7"/>
  <c r="AQ252" i="7"/>
  <c r="AP172" i="7"/>
  <c r="AL651" i="7"/>
  <c r="AL338" i="7"/>
  <c r="AL487" i="7"/>
  <c r="AL240" i="7"/>
  <c r="AL454" i="7"/>
  <c r="AL173" i="7"/>
  <c r="AL222" i="7"/>
  <c r="AL446" i="7"/>
  <c r="AL250" i="7"/>
  <c r="AP325" i="7"/>
  <c r="AL393" i="7"/>
  <c r="AQ211" i="7"/>
  <c r="AL359" i="7"/>
  <c r="AL508" i="7"/>
  <c r="AL631" i="7"/>
  <c r="AL353" i="7"/>
  <c r="AL512" i="7"/>
  <c r="AL522" i="7"/>
  <c r="AL476" i="7"/>
  <c r="AL275" i="7"/>
  <c r="AP208" i="7"/>
  <c r="AL641" i="7"/>
  <c r="AQ227" i="7"/>
  <c r="AL453" i="7"/>
  <c r="AQ558" i="7"/>
  <c r="AL387" i="7"/>
  <c r="AL424" i="7"/>
  <c r="AL290" i="7"/>
  <c r="AP461" i="7"/>
  <c r="AL416" i="7"/>
  <c r="AP296" i="7"/>
  <c r="AL389" i="7"/>
  <c r="AP233" i="7"/>
  <c r="AL548" i="7"/>
  <c r="AL305" i="7"/>
  <c r="AL218" i="7"/>
  <c r="AL551" i="7"/>
  <c r="AP315" i="7"/>
  <c r="AP196" i="7"/>
  <c r="AL497" i="7"/>
  <c r="AL251" i="7"/>
  <c r="AL220" i="7"/>
  <c r="AL576" i="7"/>
  <c r="AL364" i="7"/>
  <c r="AQ536" i="7"/>
  <c r="AP175" i="7"/>
  <c r="AL341" i="7"/>
  <c r="AL492" i="7"/>
  <c r="AP242" i="7"/>
  <c r="AP261" i="7"/>
  <c r="AL537" i="7"/>
  <c r="AP195" i="7"/>
  <c r="AP171" i="7"/>
  <c r="AL412" i="7"/>
  <c r="AL622" i="7"/>
  <c r="AL165" i="7"/>
  <c r="AL403" i="7"/>
  <c r="AL632" i="7"/>
  <c r="AL392" i="7"/>
  <c r="AL542" i="7"/>
  <c r="AL342" i="7"/>
  <c r="AP180" i="7"/>
  <c r="AQ344" i="7"/>
  <c r="AL549" i="7"/>
  <c r="AL327" i="7"/>
  <c r="AP232" i="7"/>
  <c r="AL435" i="7"/>
  <c r="AL209" i="7"/>
  <c r="AP216" i="7"/>
  <c r="AL426" i="7"/>
  <c r="AL586" i="7"/>
  <c r="AL221" i="7"/>
  <c r="AP229" i="7"/>
  <c r="AL543" i="7"/>
  <c r="AL540" i="7"/>
  <c r="AL382" i="7"/>
  <c r="AP187" i="7"/>
  <c r="AL398" i="7"/>
  <c r="AL410" i="7"/>
  <c r="AL217" i="7"/>
  <c r="AL493" i="7"/>
  <c r="AP316" i="7"/>
  <c r="AP178" i="7"/>
  <c r="AL653" i="7"/>
  <c r="AP306" i="7"/>
  <c r="AQ566" i="7"/>
  <c r="AQ500" i="7"/>
  <c r="AP270" i="7"/>
  <c r="AQ255" i="7"/>
  <c r="AQ501" i="7"/>
  <c r="AL599" i="7"/>
  <c r="AL610" i="7"/>
  <c r="AQ374" i="7"/>
  <c r="AL623" i="7"/>
  <c r="AL379" i="7"/>
  <c r="AP297" i="7"/>
  <c r="AL486" i="7"/>
  <c r="AL423" i="7"/>
  <c r="AP289" i="7"/>
  <c r="AL479" i="7"/>
  <c r="AL565" i="7"/>
  <c r="AQ475" i="7"/>
  <c r="AP205" i="7"/>
  <c r="AL450" i="7"/>
  <c r="AL521" i="7"/>
  <c r="AL575" i="7"/>
  <c r="AP328" i="7"/>
  <c r="AL629" i="7"/>
  <c r="AL612" i="7"/>
  <c r="AL246" i="7"/>
  <c r="AQ466" i="7"/>
  <c r="AQ474" i="7"/>
  <c r="AP164" i="7"/>
  <c r="AL395" i="7"/>
  <c r="AL366" i="7"/>
  <c r="AL380" i="7"/>
  <c r="AP185" i="7"/>
  <c r="AL652" i="7"/>
  <c r="AL593" i="7"/>
  <c r="AL369" i="7"/>
  <c r="AL484" i="7"/>
  <c r="AL519" i="7"/>
  <c r="AL391" i="7"/>
  <c r="AL600" i="7"/>
  <c r="AL550" i="7"/>
  <c r="AL278" i="7"/>
  <c r="AS620" i="7"/>
  <c r="AQ499" i="7"/>
  <c r="AP226" i="7"/>
  <c r="AL577" i="7"/>
  <c r="AP190" i="7"/>
  <c r="AQ335" i="7"/>
  <c r="AL573" i="7"/>
  <c r="AP174" i="7"/>
  <c r="AP198" i="7"/>
  <c r="AL445" i="7"/>
  <c r="AQ556" i="7"/>
  <c r="AL495" i="7"/>
  <c r="AL434" i="7"/>
  <c r="AL633" i="7"/>
  <c r="AQ214" i="7"/>
  <c r="AL413" i="7"/>
  <c r="AQ533" i="7"/>
  <c r="AL433" i="7"/>
  <c r="AL181" i="7"/>
  <c r="AP259" i="7"/>
  <c r="AP243" i="7"/>
  <c r="AL427" i="7"/>
  <c r="AL578" i="7"/>
  <c r="AQ477" i="7"/>
  <c r="AL531" i="7"/>
  <c r="AL343" i="7"/>
  <c r="AL293" i="7"/>
  <c r="AL360" i="7"/>
  <c r="AL370" i="7"/>
  <c r="AP191" i="7"/>
  <c r="AL518" i="7"/>
  <c r="AL591" i="7"/>
  <c r="AL363" i="7"/>
  <c r="AL268" i="7"/>
  <c r="AP179" i="7"/>
  <c r="AL485" i="7"/>
  <c r="AQ507" i="7"/>
  <c r="AP215" i="7"/>
  <c r="AP170" i="7"/>
  <c r="AL643" i="7"/>
  <c r="AP203" i="7"/>
  <c r="AP262" i="7"/>
  <c r="AL425" i="7"/>
  <c r="AL241" i="7"/>
  <c r="AP254" i="7"/>
  <c r="AL304" i="7"/>
  <c r="AL658" i="7"/>
  <c r="AP231" i="7"/>
  <c r="AL417" i="7"/>
  <c r="AL418" i="7"/>
  <c r="AP228" i="7"/>
  <c r="AP281" i="7"/>
  <c r="AL494" i="7"/>
  <c r="AL351" i="7"/>
  <c r="AL538" i="7"/>
  <c r="AQ463" i="7"/>
  <c r="AP303" i="7"/>
  <c r="AL541" i="7"/>
  <c r="AP256" i="7"/>
  <c r="AL535" i="7"/>
  <c r="AL352" i="7"/>
  <c r="AL340" i="7"/>
  <c r="AL532" i="7"/>
  <c r="AS609" i="7"/>
  <c r="AQ334" i="7"/>
  <c r="AL455" i="7"/>
  <c r="AP239" i="7"/>
  <c r="AL552" i="7"/>
  <c r="AL248" i="7"/>
  <c r="AL611" i="7"/>
  <c r="AL592" i="7"/>
  <c r="AL640" i="7"/>
  <c r="AP177" i="7"/>
  <c r="AL481" i="7"/>
  <c r="AL368" i="7"/>
  <c r="AL365" i="7"/>
  <c r="AQ377" i="7"/>
  <c r="AP295" i="7"/>
  <c r="AP192" i="7"/>
  <c r="AL438" i="7"/>
  <c r="AP313" i="7"/>
  <c r="AP257" i="7"/>
  <c r="AL568" i="7"/>
  <c r="AQ333" i="7"/>
  <c r="AP204" i="7"/>
  <c r="AL587" i="7"/>
  <c r="AL249" i="7"/>
  <c r="AL337" i="7"/>
  <c r="AQ464" i="7"/>
  <c r="AP207" i="7"/>
  <c r="AP330" i="7"/>
  <c r="AQ348" i="7"/>
  <c r="AL601" i="7"/>
  <c r="AL401" i="7"/>
  <c r="AL621" i="7"/>
  <c r="AP206" i="7"/>
  <c r="AQ376" i="7"/>
  <c r="AL642" i="7"/>
  <c r="AP197" i="7"/>
  <c r="AP210" i="7"/>
  <c r="AL608" i="7"/>
  <c r="AP193" i="7"/>
  <c r="AP291" i="7"/>
  <c r="AQ567" i="7"/>
  <c r="AP182" i="7"/>
  <c r="AQ510" i="7"/>
  <c r="AL273" i="7"/>
  <c r="AL437" i="7"/>
  <c r="AP234" i="7"/>
  <c r="AL509" i="7"/>
  <c r="AP288" i="7"/>
  <c r="AL517" i="7"/>
  <c r="AP271" i="7"/>
  <c r="AL354" i="7"/>
  <c r="AQ331" i="7"/>
  <c r="AL329" i="7"/>
  <c r="AL452" i="7"/>
  <c r="AP458" i="7"/>
  <c r="AP282" i="7"/>
  <c r="AL473" i="7"/>
  <c r="AL308" i="7"/>
  <c r="AL650" i="7"/>
  <c r="AL400" i="7"/>
  <c r="AL415" i="7"/>
  <c r="AQ224" i="7"/>
  <c r="AP460" i="7"/>
  <c r="AP292" i="7"/>
  <c r="AJ151" i="7"/>
  <c r="AP318" i="7"/>
  <c r="AS409" i="7"/>
  <c r="AQ555" i="7"/>
  <c r="AP314" i="7"/>
  <c r="AL436" i="7"/>
  <c r="AQ480" i="7"/>
  <c r="AP166" i="7"/>
  <c r="AL472" i="7"/>
  <c r="AP186" i="7"/>
  <c r="AP283" i="7"/>
  <c r="AL449" i="7"/>
  <c r="AL613" i="7"/>
  <c r="AP267" i="7"/>
  <c r="AQ465" i="7"/>
  <c r="AL390" i="7"/>
  <c r="AQ557" i="7"/>
  <c r="AP317" i="7"/>
  <c r="AP326" i="7"/>
  <c r="AL630" i="7"/>
  <c r="AL244" i="7"/>
  <c r="AQ375" i="7"/>
  <c r="AQ347" i="7"/>
  <c r="AL482" i="7"/>
  <c r="AQ349" i="7"/>
  <c r="AL628" i="7"/>
  <c r="AL448" i="7"/>
  <c r="AQ456" i="7"/>
  <c r="AP280" i="7"/>
  <c r="AP260" i="7"/>
  <c r="AL603" i="7"/>
  <c r="AP307" i="7"/>
  <c r="AQ563" i="7"/>
  <c r="AL588" i="7"/>
  <c r="AQ471" i="7"/>
  <c r="AL276" i="7"/>
  <c r="AL496" i="7"/>
  <c r="AL529" i="7"/>
  <c r="AL411" i="7"/>
  <c r="AL553" i="7"/>
  <c r="AL371" i="7"/>
  <c r="AQ459" i="7"/>
  <c r="AL396" i="7"/>
  <c r="AL585" i="7"/>
  <c r="AL361" i="7"/>
  <c r="AL388" i="7"/>
  <c r="AL590" i="7"/>
  <c r="AL598" i="7"/>
  <c r="AL269" i="7"/>
  <c r="AL530" i="7"/>
  <c r="AL277" i="7"/>
  <c r="AL362" i="7"/>
  <c r="AQ511" i="7"/>
  <c r="AL272" i="7"/>
  <c r="AL381" i="7"/>
  <c r="W89" i="7"/>
  <c r="X89" i="7"/>
  <c r="BB57" i="7"/>
  <c r="BB34" i="7"/>
  <c r="BA34" i="7" s="1"/>
  <c r="AK34" i="7" s="1"/>
  <c r="AG34" i="7" s="1"/>
  <c r="BB36" i="7"/>
  <c r="BB56" i="7"/>
  <c r="BA56" i="7" s="1"/>
  <c r="AK56" i="7" s="1"/>
  <c r="AG56" i="7" s="1"/>
  <c r="BB58" i="7"/>
  <c r="BA58" i="7" s="1"/>
  <c r="AK58" i="7" s="1"/>
  <c r="AG58" i="7" s="1"/>
  <c r="BB55" i="7"/>
  <c r="BA55" i="7" s="1"/>
  <c r="AK55" i="7" s="1"/>
  <c r="AG55" i="7" s="1"/>
  <c r="AC111" i="7"/>
  <c r="AA111" i="7"/>
  <c r="AB111" i="7"/>
  <c r="Z111" i="7"/>
  <c r="AC113" i="7"/>
  <c r="AB113" i="7"/>
  <c r="AC112" i="7"/>
  <c r="AR153" i="7" s="1"/>
  <c r="Z110" i="7"/>
  <c r="V112" i="7"/>
  <c r="AB112" i="7"/>
  <c r="AA110" i="7"/>
  <c r="V111" i="7"/>
  <c r="Y112" i="7"/>
  <c r="Y110" i="7"/>
  <c r="AA112" i="7"/>
  <c r="AP153" i="7" s="1"/>
  <c r="V113" i="7"/>
  <c r="Z112" i="7"/>
  <c r="AO153" i="7" s="1"/>
  <c r="Z113" i="7"/>
  <c r="Y111" i="7"/>
  <c r="Y113" i="7"/>
  <c r="V110" i="7"/>
  <c r="AB110" i="7"/>
  <c r="AC110" i="7"/>
  <c r="AA113" i="7"/>
  <c r="AA101" i="7"/>
  <c r="AP152" i="7" s="1"/>
  <c r="Z99" i="7"/>
  <c r="AB101" i="7"/>
  <c r="AQ152" i="7" s="1"/>
  <c r="Z101" i="7"/>
  <c r="AO152" i="7" s="1"/>
  <c r="V99" i="7"/>
  <c r="AC99" i="7"/>
  <c r="AC102" i="7"/>
  <c r="Y99" i="7"/>
  <c r="AB99" i="7"/>
  <c r="AA100" i="7"/>
  <c r="AA102" i="7"/>
  <c r="Z102" i="7"/>
  <c r="V101" i="7"/>
  <c r="AA99" i="7"/>
  <c r="V102" i="7"/>
  <c r="Y102" i="7"/>
  <c r="AB102" i="7"/>
  <c r="AC100" i="7"/>
  <c r="AB100" i="7"/>
  <c r="AC101" i="7"/>
  <c r="AR152" i="7" s="1"/>
  <c r="V100" i="7"/>
  <c r="Z100" i="7"/>
  <c r="Y101" i="7"/>
  <c r="AN152" i="7" s="1"/>
  <c r="Y100" i="7"/>
  <c r="BB11" i="7"/>
  <c r="BB12" i="7"/>
  <c r="BB13" i="7"/>
  <c r="BA13" i="7" s="1"/>
  <c r="AK13" i="7" s="1"/>
  <c r="AG13" i="7" s="1"/>
  <c r="BB14" i="7"/>
  <c r="AI47" i="7" l="1"/>
  <c r="BA14" i="7"/>
  <c r="BI14" i="7"/>
  <c r="BA11" i="7"/>
  <c r="BI11" i="7"/>
  <c r="BA12" i="7"/>
  <c r="BI12" i="7"/>
  <c r="AD132" i="7"/>
  <c r="AD133" i="7"/>
  <c r="AD135" i="7"/>
  <c r="AR614" i="7"/>
  <c r="AR645" i="7"/>
  <c r="AR334" i="7"/>
  <c r="AR316" i="7"/>
  <c r="AR434" i="7"/>
  <c r="AR165" i="7"/>
  <c r="AR350" i="7"/>
  <c r="AR514" i="7"/>
  <c r="AR169" i="7"/>
  <c r="AR545" i="7"/>
  <c r="AR647" i="7"/>
  <c r="AR184" i="7"/>
  <c r="AR341" i="7"/>
  <c r="AR490" i="7"/>
  <c r="AR367" i="7"/>
  <c r="AR452" i="7"/>
  <c r="AR604" i="7"/>
  <c r="AR176" i="7"/>
  <c r="AR319" i="7"/>
  <c r="AR556" i="7"/>
  <c r="AR275" i="7"/>
  <c r="AR510" i="7"/>
  <c r="AR357" i="7"/>
  <c r="AR237" i="7"/>
  <c r="AR469" i="7"/>
  <c r="AR200" i="7"/>
  <c r="AR426" i="7"/>
  <c r="AR592" i="7"/>
  <c r="AR168" i="7"/>
  <c r="AR385" i="7"/>
  <c r="AR230" i="7"/>
  <c r="AR348" i="7"/>
  <c r="AR500" i="7"/>
  <c r="AR347" i="7"/>
  <c r="AR306" i="7"/>
  <c r="AR560" i="7"/>
  <c r="AR265" i="7"/>
  <c r="AR416" i="7"/>
  <c r="AR594" i="7"/>
  <c r="AR228" i="7"/>
  <c r="AR628" i="7"/>
  <c r="AR164" i="7"/>
  <c r="AR595" i="7"/>
  <c r="AR546" i="7"/>
  <c r="AR453" i="7"/>
  <c r="AR406" i="7"/>
  <c r="AR284" i="7"/>
  <c r="AR368" i="7"/>
  <c r="AR185" i="7"/>
  <c r="AR333" i="7"/>
  <c r="AR569" i="7"/>
  <c r="AR524" i="7"/>
  <c r="AR424" i="7"/>
  <c r="AR249" i="7"/>
  <c r="AR212" i="7"/>
  <c r="AR440" i="7"/>
  <c r="AR605" i="7"/>
  <c r="AR397" i="7"/>
  <c r="AR359" i="7"/>
  <c r="AR513" i="7"/>
  <c r="AR320" i="7"/>
  <c r="AR170" i="7"/>
  <c r="AR580" i="7"/>
  <c r="AR190" i="7"/>
  <c r="AR295" i="7"/>
  <c r="AR590" i="7"/>
  <c r="AR226" i="7"/>
  <c r="AR561" i="7"/>
  <c r="AR468" i="7"/>
  <c r="AR520" i="7"/>
  <c r="AR464" i="7"/>
  <c r="AR288" i="7"/>
  <c r="AR442" i="7"/>
  <c r="AR624" i="7"/>
  <c r="AR250" i="7"/>
  <c r="AR311" i="7"/>
  <c r="AR267" i="7"/>
  <c r="AR430" i="7"/>
  <c r="AR460" i="7"/>
  <c r="AR258" i="7"/>
  <c r="AR617" i="7"/>
  <c r="AR285" i="7"/>
  <c r="AR481" i="7"/>
  <c r="AR177" i="7"/>
  <c r="AR240" i="7"/>
  <c r="AR390" i="7"/>
  <c r="AR451" i="7"/>
  <c r="AR356" i="7"/>
  <c r="AR192" i="7"/>
  <c r="AR414" i="7"/>
  <c r="AR489" i="7"/>
  <c r="AR606" i="7"/>
  <c r="AR281" i="7"/>
  <c r="AR345" i="7"/>
  <c r="AR601" i="7"/>
  <c r="AR635" i="7"/>
  <c r="AR380" i="7"/>
  <c r="AR540" i="7"/>
  <c r="AR498" i="7"/>
  <c r="AR344" i="7"/>
  <c r="AR189" i="7"/>
  <c r="AR214" i="7"/>
  <c r="AR360" i="7"/>
  <c r="AR529" i="7"/>
  <c r="AR178" i="7"/>
  <c r="AR557" i="7"/>
  <c r="AJ155" i="7"/>
  <c r="AR194" i="7"/>
  <c r="AR351" i="7"/>
  <c r="AR503" i="7"/>
  <c r="AR376" i="7"/>
  <c r="AR462" i="7"/>
  <c r="AR508" i="7"/>
  <c r="AR268" i="7"/>
  <c r="AR419" i="7"/>
  <c r="AR296" i="7"/>
  <c r="AR378" i="7"/>
  <c r="AR634" i="7"/>
  <c r="AR195" i="7"/>
  <c r="AR342" i="7"/>
  <c r="AR582" i="7"/>
  <c r="AR297" i="7"/>
  <c r="AR539" i="7"/>
  <c r="AR474" i="7"/>
  <c r="AR259" i="7"/>
  <c r="AR492" i="7"/>
  <c r="AR221" i="7"/>
  <c r="AR454" i="7"/>
  <c r="AR620" i="7"/>
  <c r="AR186" i="7"/>
  <c r="AR408" i="7"/>
  <c r="AR252" i="7"/>
  <c r="AR486" i="7"/>
  <c r="AR197" i="7"/>
  <c r="AR640" i="7"/>
  <c r="AR383" i="7"/>
  <c r="AR303" i="7"/>
  <c r="AR411" i="7"/>
  <c r="AR629" i="7"/>
  <c r="AR274" i="7"/>
  <c r="AR375" i="7"/>
  <c r="AR404" i="7"/>
  <c r="AR401" i="7"/>
  <c r="AR370" i="7"/>
  <c r="AR242" i="7"/>
  <c r="AR423" i="7"/>
  <c r="AR340" i="7"/>
  <c r="AR196" i="7"/>
  <c r="AR477" i="7"/>
  <c r="AR191" i="7"/>
  <c r="AR209" i="7"/>
  <c r="AR433" i="7"/>
  <c r="AR171" i="7"/>
  <c r="AR300" i="7"/>
  <c r="AR456" i="7"/>
  <c r="AR637" i="7"/>
  <c r="AR260" i="7"/>
  <c r="AR222" i="7"/>
  <c r="AR369" i="7"/>
  <c r="AR279" i="7"/>
  <c r="AR445" i="7"/>
  <c r="AR608" i="7"/>
  <c r="AR471" i="7"/>
  <c r="AR559" i="7"/>
  <c r="AR204" i="7"/>
  <c r="AR362" i="7"/>
  <c r="AR515" i="7"/>
  <c r="AR387" i="7"/>
  <c r="AR472" i="7"/>
  <c r="AR573" i="7"/>
  <c r="AR280" i="7"/>
  <c r="AR431" i="7"/>
  <c r="AR309" i="7"/>
  <c r="AR388" i="7"/>
  <c r="AR654" i="7"/>
  <c r="AR206" i="7"/>
  <c r="AR352" i="7"/>
  <c r="AR596" i="7"/>
  <c r="AR310" i="7"/>
  <c r="AR549" i="7"/>
  <c r="AR523" i="7"/>
  <c r="AR270" i="7"/>
  <c r="AR504" i="7"/>
  <c r="AR231" i="7"/>
  <c r="AR346" i="7"/>
  <c r="AR585" i="7"/>
  <c r="AR589" i="7"/>
  <c r="AR495" i="7"/>
  <c r="AR458" i="7"/>
  <c r="AR526" i="7"/>
  <c r="AR248" i="7"/>
  <c r="AR227" i="7"/>
  <c r="AR576" i="7"/>
  <c r="AR339" i="7"/>
  <c r="AR579" i="7"/>
  <c r="AR518" i="7"/>
  <c r="AR650" i="7"/>
  <c r="AR179" i="7"/>
  <c r="AR264" i="7"/>
  <c r="AR182" i="7"/>
  <c r="AR501" i="7"/>
  <c r="AR420" i="7"/>
  <c r="AR574" i="7"/>
  <c r="AR183" i="7"/>
  <c r="AR294" i="7"/>
  <c r="AR534" i="7"/>
  <c r="AR253" i="7"/>
  <c r="AR393" i="7"/>
  <c r="AR551" i="7"/>
  <c r="AR548" i="7"/>
  <c r="AR353" i="7"/>
  <c r="AR199" i="7"/>
  <c r="AR224" i="7"/>
  <c r="AR372" i="7"/>
  <c r="AR541" i="7"/>
  <c r="AR188" i="7"/>
  <c r="AR570" i="7"/>
  <c r="AR439" i="7"/>
  <c r="AR289" i="7"/>
  <c r="AR457" i="7"/>
  <c r="AR625" i="7"/>
  <c r="AR483" i="7"/>
  <c r="AR571" i="7"/>
  <c r="AR215" i="7"/>
  <c r="AR373" i="7"/>
  <c r="AR533" i="7"/>
  <c r="AR399" i="7"/>
  <c r="AR484" i="7"/>
  <c r="AR615" i="7"/>
  <c r="AR291" i="7"/>
  <c r="AR449" i="7"/>
  <c r="AR322" i="7"/>
  <c r="AR400" i="7"/>
  <c r="AR201" i="7"/>
  <c r="AR217" i="7"/>
  <c r="AR365" i="7"/>
  <c r="AR609" i="7"/>
  <c r="AR325" i="7"/>
  <c r="AR644" i="7"/>
  <c r="AR450" i="7"/>
  <c r="AR313" i="7"/>
  <c r="AR465" i="7"/>
  <c r="AR273" i="7"/>
  <c r="AR276" i="7"/>
  <c r="AR233" i="7"/>
  <c r="AR554" i="7"/>
  <c r="AR485" i="7"/>
  <c r="AR467" i="7"/>
  <c r="AR493" i="7"/>
  <c r="AR225" i="7"/>
  <c r="AR409" i="7"/>
  <c r="AR203" i="7"/>
  <c r="AR335" i="7"/>
  <c r="AR166" i="7"/>
  <c r="AR299" i="7"/>
  <c r="AR488" i="7"/>
  <c r="AR611" i="7"/>
  <c r="AR463" i="7"/>
  <c r="AR277" i="7"/>
  <c r="AR429" i="7"/>
  <c r="AR374" i="7"/>
  <c r="AR247" i="7"/>
  <c r="AR174" i="7"/>
  <c r="AR261" i="7"/>
  <c r="AR329" i="7"/>
  <c r="AR236" i="7"/>
  <c r="AR384" i="7"/>
  <c r="AR245" i="7"/>
  <c r="AR218" i="7"/>
  <c r="AR181" i="7"/>
  <c r="AR173" i="7"/>
  <c r="AR381" i="7"/>
  <c r="AR301" i="7"/>
  <c r="AR542" i="7"/>
  <c r="AR256" i="7"/>
  <c r="AR459" i="7"/>
  <c r="AR286" i="7"/>
  <c r="AR219" i="7"/>
  <c r="AR517" i="7"/>
  <c r="AR239" i="7"/>
  <c r="AR337" i="7"/>
  <c r="AR405" i="7"/>
  <c r="AR535" i="7"/>
  <c r="AR175" i="7"/>
  <c r="AR332" i="7"/>
  <c r="AR480" i="7"/>
  <c r="AR355" i="7"/>
  <c r="AR436" i="7"/>
  <c r="AR591" i="7"/>
  <c r="AR167" i="7"/>
  <c r="AR304" i="7"/>
  <c r="AR544" i="7"/>
  <c r="AR263" i="7"/>
  <c r="AR402" i="7"/>
  <c r="AR563" i="7"/>
  <c r="AR631" i="7"/>
  <c r="AR366" i="7"/>
  <c r="AR211" i="7"/>
  <c r="AR330" i="7"/>
  <c r="AR478" i="7"/>
  <c r="AR232" i="7"/>
  <c r="AR282" i="7"/>
  <c r="AR338" i="7"/>
  <c r="AR246" i="7"/>
  <c r="AR394" i="7"/>
  <c r="AR564" i="7"/>
  <c r="AR210" i="7"/>
  <c r="AR598" i="7"/>
  <c r="AR537" i="7"/>
  <c r="AR314" i="7"/>
  <c r="AR479" i="7"/>
  <c r="AR213" i="7"/>
  <c r="AR505" i="7"/>
  <c r="AR599" i="7"/>
  <c r="AR235" i="7"/>
  <c r="AR395" i="7"/>
  <c r="AR555" i="7"/>
  <c r="AR421" i="7"/>
  <c r="AR507" i="7"/>
  <c r="AR626" i="7"/>
  <c r="AR566" i="7"/>
  <c r="AR254" i="7"/>
  <c r="AR417" i="7"/>
  <c r="AR536" i="7"/>
  <c r="AR379" i="7"/>
  <c r="AR396" i="7"/>
  <c r="AR499" i="7"/>
  <c r="AR415" i="7"/>
  <c r="AR220" i="7"/>
  <c r="AR255" i="7"/>
  <c r="AR331" i="7"/>
  <c r="AQ155" i="7"/>
  <c r="AD134" i="7"/>
  <c r="AS155" i="7" s="1"/>
  <c r="AN155" i="7"/>
  <c r="W134" i="7"/>
  <c r="AM155" i="7" s="1"/>
  <c r="X134" i="7"/>
  <c r="AL155" i="7" s="1"/>
  <c r="W135" i="7"/>
  <c r="X135" i="7"/>
  <c r="W133" i="7"/>
  <c r="X133" i="7"/>
  <c r="X132" i="7"/>
  <c r="W132" i="7"/>
  <c r="AD78" i="7"/>
  <c r="AI69" i="7"/>
  <c r="AI68" i="7"/>
  <c r="AI66" i="7"/>
  <c r="AB66" i="7" s="1"/>
  <c r="AI67" i="7"/>
  <c r="AI44" i="7"/>
  <c r="AI45" i="7"/>
  <c r="AI46" i="7"/>
  <c r="BA36" i="7"/>
  <c r="AK36" i="7" s="1"/>
  <c r="AG36" i="7" s="1"/>
  <c r="BA23" i="7"/>
  <c r="AK23" i="7" s="1"/>
  <c r="AG23" i="7" s="1"/>
  <c r="BA24" i="7"/>
  <c r="AK24" i="7" s="1"/>
  <c r="AG24" i="7" s="1"/>
  <c r="AD121" i="7"/>
  <c r="AD77" i="7"/>
  <c r="AN150" i="7"/>
  <c r="X79" i="7"/>
  <c r="AL150" i="7" s="1"/>
  <c r="W79" i="7"/>
  <c r="AM150" i="7" s="1"/>
  <c r="AQ150" i="7"/>
  <c r="AD79" i="7"/>
  <c r="AS150" i="7" s="1"/>
  <c r="X77" i="7"/>
  <c r="W77" i="7"/>
  <c r="AM642" i="7"/>
  <c r="AM335" i="7"/>
  <c r="AM185" i="7"/>
  <c r="AM582" i="7"/>
  <c r="AM192" i="7"/>
  <c r="AM658" i="7"/>
  <c r="AM272" i="7"/>
  <c r="AM423" i="7"/>
  <c r="AM595" i="7"/>
  <c r="AM563" i="7"/>
  <c r="AM367" i="7"/>
  <c r="AM504" i="7"/>
  <c r="AM292" i="7"/>
  <c r="AM560" i="7"/>
  <c r="AM497" i="7"/>
  <c r="AM579" i="7"/>
  <c r="AM601" i="7"/>
  <c r="AQ245" i="7"/>
  <c r="AM656" i="7"/>
  <c r="AM419" i="7"/>
  <c r="AJ150" i="7"/>
  <c r="AM362" i="7"/>
  <c r="AM548" i="7"/>
  <c r="AM171" i="7"/>
  <c r="AM221" i="7"/>
  <c r="AQ212" i="7"/>
  <c r="AM172" i="7"/>
  <c r="AQ365" i="7"/>
  <c r="AM236" i="7"/>
  <c r="AM201" i="7"/>
  <c r="AM285" i="7"/>
  <c r="AM327" i="7"/>
  <c r="AM618" i="7"/>
  <c r="AQ256" i="7"/>
  <c r="AM527" i="7"/>
  <c r="AM244" i="7"/>
  <c r="AM325" i="7"/>
  <c r="AQ538" i="7"/>
  <c r="AM523" i="7"/>
  <c r="AM319" i="7"/>
  <c r="AM530" i="7"/>
  <c r="AM602" i="7"/>
  <c r="AM453" i="7"/>
  <c r="AQ217" i="7"/>
  <c r="AM291" i="7"/>
  <c r="AQ457" i="7"/>
  <c r="AQ596" i="7"/>
  <c r="AM422" i="7"/>
  <c r="AQ559" i="7"/>
  <c r="AM622" i="7"/>
  <c r="AQ467" i="7"/>
  <c r="AM549" i="7"/>
  <c r="AM395" i="7"/>
  <c r="AM388" i="7"/>
  <c r="AM471" i="7"/>
  <c r="AQ332" i="7"/>
  <c r="AM405" i="7"/>
  <c r="AQ505" i="7"/>
  <c r="AQ534" i="7"/>
  <c r="AM446" i="7"/>
  <c r="AM189" i="7"/>
  <c r="AM247" i="7"/>
  <c r="AM411" i="7"/>
  <c r="AQ166" i="7"/>
  <c r="AM306" i="7"/>
  <c r="AM603" i="7"/>
  <c r="AQ561" i="7"/>
  <c r="AM340" i="7"/>
  <c r="AM409" i="7"/>
  <c r="AM529" i="7"/>
  <c r="AQ547" i="7"/>
  <c r="AQ473" i="7"/>
  <c r="AM447" i="7"/>
  <c r="AQ564" i="7"/>
  <c r="AM177" i="7"/>
  <c r="AM598" i="7"/>
  <c r="AM623" i="7"/>
  <c r="AQ546" i="7"/>
  <c r="AM270" i="7"/>
  <c r="AM333" i="7"/>
  <c r="AM384" i="7"/>
  <c r="AQ330" i="7"/>
  <c r="AM424" i="7"/>
  <c r="AM275" i="7"/>
  <c r="AQ506" i="7"/>
  <c r="AM239" i="7"/>
  <c r="AM284" i="7"/>
  <c r="AQ491" i="7"/>
  <c r="AM550" i="7"/>
  <c r="AQ469" i="7"/>
  <c r="AM390" i="7"/>
  <c r="AQ481" i="7"/>
  <c r="AQ512" i="7"/>
  <c r="AM580" i="7"/>
  <c r="AQ565" i="7"/>
  <c r="AM255" i="7"/>
  <c r="AM303" i="7"/>
  <c r="AQ478" i="7"/>
  <c r="AM349" i="7"/>
  <c r="AM376" i="7"/>
  <c r="AM394" i="7"/>
  <c r="AQ452" i="7"/>
  <c r="AM397" i="7"/>
  <c r="AM511" i="7"/>
  <c r="AM616" i="7"/>
  <c r="AQ594" i="7"/>
  <c r="AM588" i="7"/>
  <c r="AQ544" i="7"/>
  <c r="AQ226" i="7"/>
  <c r="AM323" i="7"/>
  <c r="AM348" i="7"/>
  <c r="AM308" i="7"/>
  <c r="AM599" i="7"/>
  <c r="AM621" i="7"/>
  <c r="AM448" i="7"/>
  <c r="AM199" i="7"/>
  <c r="AM637" i="7"/>
  <c r="AM492" i="7"/>
  <c r="AM363" i="7"/>
  <c r="AM657" i="7"/>
  <c r="AM304" i="7"/>
  <c r="AM396" i="7"/>
  <c r="AM238" i="7"/>
  <c r="AM615" i="7"/>
  <c r="AQ470" i="7"/>
  <c r="AM638" i="7"/>
  <c r="AM265" i="7"/>
  <c r="AM639" i="7"/>
  <c r="AM176" i="7"/>
  <c r="AM334" i="7"/>
  <c r="AM407" i="7"/>
  <c r="AM524" i="7"/>
  <c r="AM545" i="7"/>
  <c r="AQ458" i="7"/>
  <c r="AM614" i="7"/>
  <c r="AM243" i="7"/>
  <c r="AM531" i="7"/>
  <c r="AM655" i="7"/>
  <c r="AM271" i="7"/>
  <c r="AQ215" i="7"/>
  <c r="AQ229" i="7"/>
  <c r="AQ597" i="7"/>
  <c r="AM581" i="7"/>
  <c r="AM443" i="7"/>
  <c r="AM190" i="7"/>
  <c r="AM528" i="7"/>
  <c r="AM474" i="7"/>
  <c r="AM305" i="7"/>
  <c r="AQ537" i="7"/>
  <c r="AM237" i="7"/>
  <c r="AM170" i="7"/>
  <c r="AM428" i="7"/>
  <c r="AM375" i="7"/>
  <c r="AM442" i="7"/>
  <c r="AM440" i="7"/>
  <c r="AM389" i="7"/>
  <c r="AQ476" i="7"/>
  <c r="AM203" i="7"/>
  <c r="AM552" i="7"/>
  <c r="AM386" i="7"/>
  <c r="AM374" i="7"/>
  <c r="AM468" i="7"/>
  <c r="AM412" i="7"/>
  <c r="AM392" i="7"/>
  <c r="AM507" i="7"/>
  <c r="AM586" i="7"/>
  <c r="AM585" i="7"/>
  <c r="AM583" i="7"/>
  <c r="AM222" i="7"/>
  <c r="AM357" i="7"/>
  <c r="AM584" i="7"/>
  <c r="AQ479" i="7"/>
  <c r="AM385" i="7"/>
  <c r="AM191" i="7"/>
  <c r="AQ482" i="7"/>
  <c r="AM266" i="7"/>
  <c r="AM293" i="7"/>
  <c r="AM532" i="7"/>
  <c r="AM235" i="7"/>
  <c r="AQ164" i="7"/>
  <c r="AQ228" i="7"/>
  <c r="AM360" i="7"/>
  <c r="AM264" i="7"/>
  <c r="AM288" i="7"/>
  <c r="AM248" i="7"/>
  <c r="AM496" i="7"/>
  <c r="AQ210" i="7"/>
  <c r="AM169" i="7"/>
  <c r="AM206" i="7"/>
  <c r="AM339" i="7"/>
  <c r="AM179" i="7"/>
  <c r="AM299" i="7"/>
  <c r="AM343" i="7"/>
  <c r="AM300" i="7"/>
  <c r="AM619" i="7"/>
  <c r="AQ225" i="7"/>
  <c r="AM475" i="7"/>
  <c r="AM205" i="7"/>
  <c r="AQ329" i="7"/>
  <c r="AM526" i="7"/>
  <c r="AM643" i="7"/>
  <c r="AM267" i="7"/>
  <c r="AM184" i="7"/>
  <c r="AM187" i="7"/>
  <c r="AM445" i="7"/>
  <c r="AM654" i="7"/>
  <c r="AM640" i="7"/>
  <c r="AM240" i="7"/>
  <c r="AQ509" i="7"/>
  <c r="AQ213" i="7"/>
  <c r="AM208" i="7"/>
  <c r="AM347" i="7"/>
  <c r="AM223" i="7"/>
  <c r="AM286" i="7"/>
  <c r="AM220" i="7"/>
  <c r="AM289" i="7"/>
  <c r="AM427" i="7"/>
  <c r="AQ216" i="7"/>
  <c r="AM346" i="7"/>
  <c r="AM361" i="7"/>
  <c r="AQ174" i="7"/>
  <c r="AM324" i="7"/>
  <c r="AQ472" i="7"/>
  <c r="AQ535" i="7"/>
  <c r="AQ257" i="7"/>
  <c r="AM404" i="7"/>
  <c r="AM567" i="7"/>
  <c r="AM364" i="7"/>
  <c r="AM441" i="7"/>
  <c r="AM200" i="7"/>
  <c r="AM336" i="7"/>
  <c r="AM620" i="7"/>
  <c r="AM251" i="7"/>
  <c r="AM186" i="7"/>
  <c r="AQ562" i="7"/>
  <c r="AQ460" i="7"/>
  <c r="AM383" i="7"/>
  <c r="AM566" i="7"/>
  <c r="AQ455" i="7"/>
  <c r="AQ508" i="7"/>
  <c r="AM408" i="7"/>
  <c r="AM204" i="7"/>
  <c r="AM342" i="7"/>
  <c r="AM641" i="7"/>
  <c r="AM278" i="7"/>
  <c r="AM214" i="7"/>
  <c r="AM287" i="7"/>
  <c r="AM425" i="7"/>
  <c r="AM193" i="7"/>
  <c r="AM341" i="7"/>
  <c r="AM322" i="7"/>
  <c r="AM358" i="7"/>
  <c r="AM495" i="7"/>
  <c r="AQ461" i="7"/>
  <c r="AM420" i="7"/>
  <c r="AM180" i="7"/>
  <c r="AM426" i="7"/>
  <c r="AM290" i="7"/>
  <c r="AM410" i="7"/>
  <c r="AM320" i="7"/>
  <c r="AQ345" i="7"/>
  <c r="AM439" i="7"/>
  <c r="AQ490" i="7"/>
  <c r="AM536" i="7"/>
  <c r="AQ503" i="7"/>
  <c r="AM181" i="7"/>
  <c r="AM242" i="7"/>
  <c r="AM377" i="7"/>
  <c r="AM165" i="7"/>
  <c r="AM302" i="7"/>
  <c r="AM328" i="7"/>
  <c r="AM635" i="7"/>
  <c r="AM227" i="7"/>
  <c r="AM480" i="7"/>
  <c r="AM207" i="7"/>
  <c r="AM250" i="7"/>
  <c r="AM369" i="7"/>
  <c r="AQ209" i="7"/>
  <c r="AM274" i="7"/>
  <c r="AM413" i="7"/>
  <c r="AM168" i="7"/>
  <c r="AM321" i="7"/>
  <c r="AM277" i="7"/>
  <c r="AM356" i="7"/>
  <c r="AM493" i="7"/>
  <c r="AM391" i="7"/>
  <c r="AM406" i="7"/>
  <c r="AQ373" i="7"/>
  <c r="AQ454" i="7"/>
  <c r="AM617" i="7"/>
  <c r="AM553" i="7"/>
  <c r="AM525" i="7"/>
  <c r="AM241" i="7"/>
  <c r="AM494" i="7"/>
  <c r="AM368" i="7"/>
  <c r="AQ488" i="7"/>
  <c r="AM249" i="7"/>
  <c r="AM276" i="7"/>
  <c r="AM355" i="7"/>
  <c r="AM178" i="7"/>
  <c r="AM263" i="7"/>
  <c r="AQ253" i="7"/>
  <c r="AM301" i="7"/>
  <c r="AQ451" i="7"/>
  <c r="AM326" i="7"/>
  <c r="AM371" i="7"/>
  <c r="AM183" i="7"/>
  <c r="AM202" i="7"/>
  <c r="AQ337" i="7"/>
  <c r="AM636" i="7"/>
  <c r="AQ254" i="7"/>
  <c r="AM459" i="7"/>
  <c r="AM269" i="7"/>
  <c r="AM268" i="7"/>
  <c r="AM307" i="7"/>
  <c r="AM489" i="7"/>
  <c r="AM387" i="7"/>
  <c r="AM398" i="7"/>
  <c r="AM370" i="7"/>
  <c r="AM421" i="7"/>
  <c r="AM587" i="7"/>
  <c r="AM551" i="7"/>
  <c r="AM510" i="7"/>
  <c r="AQ449" i="7"/>
  <c r="AQ568" i="7"/>
  <c r="AM219" i="7"/>
  <c r="AM600" i="7"/>
  <c r="AM634" i="7"/>
  <c r="AM359" i="7"/>
  <c r="AM173" i="7"/>
  <c r="AM444" i="7"/>
  <c r="X78" i="7"/>
  <c r="W78" i="7"/>
  <c r="AD80" i="7"/>
  <c r="X80" i="7"/>
  <c r="W80" i="7"/>
  <c r="BA57" i="7"/>
  <c r="AK57" i="7" s="1"/>
  <c r="AG57" i="7" s="1"/>
  <c r="AI57" i="7" s="1"/>
  <c r="BA35" i="7"/>
  <c r="AK35" i="7" s="1"/>
  <c r="AG35" i="7" s="1"/>
  <c r="AJ154" i="7"/>
  <c r="AS589" i="7"/>
  <c r="AS167" i="7"/>
  <c r="AS548" i="7"/>
  <c r="AS319" i="7"/>
  <c r="AS559" i="7"/>
  <c r="AS298" i="7"/>
  <c r="AS570" i="7"/>
  <c r="AS429" i="7"/>
  <c r="AS302" i="7"/>
  <c r="AS199" i="7"/>
  <c r="AS544" i="7"/>
  <c r="AS408" i="7"/>
  <c r="AS334" i="7"/>
  <c r="AS283" i="7"/>
  <c r="AS239" i="7"/>
  <c r="AS198" i="7"/>
  <c r="AS172" i="7"/>
  <c r="AS181" i="7"/>
  <c r="AS523" i="7"/>
  <c r="AS264" i="7"/>
  <c r="AS541" i="7"/>
  <c r="AS275" i="7"/>
  <c r="AS540" i="7"/>
  <c r="AS422" i="7"/>
  <c r="AS290" i="7"/>
  <c r="AS175" i="7"/>
  <c r="AS539" i="7"/>
  <c r="AS398" i="7"/>
  <c r="AS330" i="7"/>
  <c r="AS278" i="7"/>
  <c r="AS234" i="7"/>
  <c r="AS193" i="7"/>
  <c r="AS185" i="7"/>
  <c r="AS195" i="7"/>
  <c r="AS608" i="7"/>
  <c r="AS205" i="7"/>
  <c r="AS441" i="7"/>
  <c r="AS503" i="7"/>
  <c r="AS245" i="7"/>
  <c r="AS484" i="7"/>
  <c r="AS258" i="7"/>
  <c r="AS527" i="7"/>
  <c r="AS394" i="7"/>
  <c r="AS284" i="7"/>
  <c r="AS166" i="7"/>
  <c r="AS504" i="7"/>
  <c r="AS393" i="7"/>
  <c r="AS321" i="7"/>
  <c r="AS273" i="7"/>
  <c r="AS229" i="7"/>
  <c r="AS188" i="7"/>
  <c r="AS200" i="7"/>
  <c r="AS338" i="7"/>
  <c r="AS556" i="7"/>
  <c r="AS165" i="7"/>
  <c r="AS453" i="7"/>
  <c r="AS227" i="7"/>
  <c r="AS462" i="7"/>
  <c r="AS231" i="7"/>
  <c r="AS519" i="7"/>
  <c r="AS382" i="7"/>
  <c r="AS257" i="7"/>
  <c r="AS655" i="7"/>
  <c r="AS492" i="7"/>
  <c r="AS366" i="7"/>
  <c r="AS313" i="7"/>
  <c r="AS266" i="7"/>
  <c r="AS224" i="7"/>
  <c r="AS183" i="7"/>
  <c r="AS226" i="7"/>
  <c r="AS577" i="7"/>
  <c r="AS203" i="7"/>
  <c r="AS425" i="7"/>
  <c r="AS182" i="7"/>
  <c r="AS446" i="7"/>
  <c r="AS636" i="7"/>
  <c r="AS488" i="7"/>
  <c r="AS377" i="7"/>
  <c r="AS247" i="7"/>
  <c r="AS610" i="7"/>
  <c r="AS487" i="7"/>
  <c r="AS359" i="7"/>
  <c r="AS307" i="7"/>
  <c r="AS260" i="7"/>
  <c r="AS219" i="7"/>
  <c r="AS178" i="7"/>
  <c r="AS207" i="7"/>
  <c r="AS351" i="7"/>
  <c r="AS246" i="7"/>
  <c r="AS407" i="7"/>
  <c r="AS164" i="7"/>
  <c r="AS389" i="7"/>
  <c r="AS628" i="7"/>
  <c r="AS478" i="7"/>
  <c r="AS350" i="7"/>
  <c r="AS241" i="7"/>
  <c r="AS597" i="7"/>
  <c r="AS459" i="7"/>
  <c r="AS354" i="7"/>
  <c r="AS300" i="7"/>
  <c r="AS255" i="7"/>
  <c r="AS214" i="7"/>
  <c r="AS174" i="7"/>
  <c r="AS176" i="7"/>
  <c r="AS443" i="7"/>
  <c r="AS288" i="7"/>
  <c r="AS632" i="7"/>
  <c r="AS358" i="7"/>
  <c r="AS221" i="7"/>
  <c r="AS368" i="7"/>
  <c r="AS593" i="7"/>
  <c r="AS471" i="7"/>
  <c r="AS340" i="7"/>
  <c r="AS216" i="7"/>
  <c r="AS591" i="7"/>
  <c r="AS450" i="7"/>
  <c r="AS349" i="7"/>
  <c r="AS295" i="7"/>
  <c r="AS251" i="7"/>
  <c r="AS210" i="7"/>
  <c r="AS169" i="7"/>
  <c r="AS190" i="7"/>
  <c r="AS336" i="7"/>
  <c r="AS339" i="7"/>
  <c r="AS180" i="7"/>
  <c r="AS545" i="7"/>
  <c r="AS271" i="7"/>
  <c r="AS184" i="7"/>
  <c r="AS552" i="7"/>
  <c r="AS287" i="7"/>
  <c r="AS230" i="7"/>
  <c r="AS612" i="7"/>
  <c r="AS384" i="7"/>
  <c r="AS344" i="7"/>
  <c r="AS235" i="7"/>
  <c r="AS621" i="7"/>
  <c r="AS401" i="7"/>
  <c r="AS170" i="7"/>
  <c r="AS535" i="7"/>
  <c r="AS249" i="7"/>
  <c r="AS310" i="7"/>
  <c r="AS191" i="7"/>
  <c r="AS560" i="7"/>
  <c r="AS554" i="7"/>
  <c r="AS419" i="7"/>
  <c r="AS423" i="7"/>
  <c r="AS299" i="7"/>
  <c r="AS292" i="7"/>
  <c r="AS177" i="7"/>
  <c r="AS543" i="7"/>
  <c r="AS378" i="7"/>
  <c r="AS220" i="7"/>
  <c r="AS598" i="7"/>
  <c r="AS365" i="7"/>
  <c r="AS225" i="7"/>
  <c r="AS605" i="7"/>
  <c r="AS379" i="7"/>
  <c r="AS380" i="7"/>
  <c r="AS274" i="7"/>
  <c r="AS248" i="7"/>
  <c r="AS480" i="7"/>
  <c r="AS386" i="7"/>
  <c r="AS279" i="7"/>
  <c r="AS253" i="7"/>
  <c r="AS498" i="7"/>
  <c r="AS211" i="7"/>
  <c r="AS586" i="7"/>
  <c r="AS343" i="7"/>
  <c r="AS356" i="7"/>
  <c r="AS232" i="7"/>
  <c r="AS616" i="7"/>
  <c r="AS607" i="7"/>
  <c r="AS468" i="7"/>
  <c r="AS473" i="7"/>
  <c r="AS347" i="7"/>
  <c r="AS341" i="7"/>
  <c r="AS218" i="7"/>
  <c r="AS595" i="7"/>
  <c r="AS294" i="7"/>
  <c r="AS502" i="7"/>
  <c r="AS371" i="7"/>
  <c r="AS262" i="7"/>
  <c r="AS236" i="7"/>
  <c r="AS458" i="7"/>
  <c r="AS375" i="7"/>
  <c r="AS267" i="7"/>
  <c r="AS243" i="7"/>
  <c r="AS475" i="7"/>
  <c r="AS427" i="7"/>
  <c r="AS323" i="7"/>
  <c r="AS332" i="7"/>
  <c r="AS581" i="7"/>
  <c r="AS433" i="7"/>
  <c r="AS331" i="7"/>
  <c r="AS346" i="7"/>
  <c r="AS602" i="7"/>
  <c r="AS252" i="7"/>
  <c r="AS646" i="7"/>
  <c r="AS432" i="7"/>
  <c r="AS400" i="7"/>
  <c r="AS276" i="7"/>
  <c r="AS269" i="7"/>
  <c r="AS217" i="7"/>
  <c r="AS516" i="7"/>
  <c r="AS521" i="7"/>
  <c r="AS391" i="7"/>
  <c r="AS383" i="7"/>
  <c r="AS259" i="7"/>
  <c r="AS194" i="7"/>
  <c r="AS509" i="7"/>
  <c r="AS415" i="7"/>
  <c r="AS309" i="7"/>
  <c r="AS303" i="7"/>
  <c r="AS555" i="7"/>
  <c r="AS420" i="7"/>
  <c r="AS315" i="7"/>
  <c r="AS326" i="7"/>
  <c r="AS573" i="7"/>
  <c r="AS477" i="7"/>
  <c r="AS367" i="7"/>
  <c r="AS418" i="7"/>
  <c r="AS482" i="7"/>
  <c r="AS372" i="7"/>
  <c r="AS437" i="7"/>
  <c r="AS403" i="7"/>
  <c r="AS296" i="7"/>
  <c r="AS280" i="7"/>
  <c r="AS533" i="7"/>
  <c r="AS452" i="7"/>
  <c r="AS329" i="7"/>
  <c r="AS317" i="7"/>
  <c r="AS196" i="7"/>
  <c r="AS567" i="7"/>
  <c r="AS572" i="7"/>
  <c r="AS439" i="7"/>
  <c r="AS430" i="7"/>
  <c r="AS305" i="7"/>
  <c r="AS558" i="7"/>
  <c r="AS168" i="7"/>
  <c r="AS254" i="7"/>
  <c r="AS464" i="7"/>
  <c r="AS355" i="7"/>
  <c r="AS395" i="7"/>
  <c r="AS470" i="7"/>
  <c r="AS361" i="7"/>
  <c r="AS412" i="7"/>
  <c r="AS525" i="7"/>
  <c r="AS410" i="7"/>
  <c r="AS514" i="7"/>
  <c r="AS534" i="7"/>
  <c r="AS416" i="7"/>
  <c r="AS536" i="7"/>
  <c r="AS455" i="7"/>
  <c r="AS345" i="7"/>
  <c r="AS373" i="7"/>
  <c r="AS641" i="7"/>
  <c r="AS496" i="7"/>
  <c r="AS369" i="7"/>
  <c r="AS363" i="7"/>
  <c r="AS238" i="7"/>
  <c r="AS625" i="7"/>
  <c r="AS630" i="7"/>
  <c r="AS485" i="7"/>
  <c r="AS479" i="7"/>
  <c r="AS352" i="7"/>
  <c r="AS618" i="7"/>
  <c r="AS187" i="7"/>
  <c r="AS627" i="7"/>
  <c r="AS202" i="7"/>
  <c r="AS604" i="7"/>
  <c r="AS263" i="7"/>
  <c r="AS374" i="7"/>
  <c r="AS491" i="7"/>
  <c r="AS511" i="7"/>
  <c r="AS399" i="7"/>
  <c r="AS489" i="7"/>
  <c r="AS517" i="7"/>
  <c r="AS404" i="7"/>
  <c r="AS507" i="7"/>
  <c r="AS575" i="7"/>
  <c r="AS461" i="7"/>
  <c r="AS624" i="7"/>
  <c r="AS583" i="7"/>
  <c r="AS466" i="7"/>
  <c r="AS648" i="7"/>
  <c r="AS499" i="7"/>
  <c r="AS387" i="7"/>
  <c r="AS467" i="7"/>
  <c r="AS547" i="7"/>
  <c r="AS414" i="7"/>
  <c r="AS405" i="7"/>
  <c r="AS281" i="7"/>
  <c r="AS285" i="7"/>
  <c r="AS173" i="7"/>
  <c r="AS538" i="7"/>
  <c r="AS530" i="7"/>
  <c r="AS396" i="7"/>
  <c r="AS563" i="7"/>
  <c r="AS638" i="7"/>
  <c r="AS562" i="7"/>
  <c r="AS451" i="7"/>
  <c r="AS594" i="7"/>
  <c r="AS569" i="7"/>
  <c r="AS456" i="7"/>
  <c r="AS614" i="7"/>
  <c r="AS634" i="7"/>
  <c r="AS506" i="7"/>
  <c r="AS209" i="7"/>
  <c r="AS644" i="7"/>
  <c r="AS513" i="7"/>
  <c r="AS223" i="7"/>
  <c r="AS550" i="7"/>
  <c r="AS435" i="7"/>
  <c r="AS565" i="7"/>
  <c r="AS600" i="7"/>
  <c r="AS463" i="7"/>
  <c r="AS457" i="7"/>
  <c r="AS333" i="7"/>
  <c r="AS337" i="7"/>
  <c r="AS213" i="7"/>
  <c r="AS590" i="7"/>
  <c r="AS579" i="7"/>
  <c r="AS449" i="7"/>
  <c r="AS494" i="7"/>
  <c r="AS500" i="7"/>
  <c r="AS189" i="7"/>
  <c r="AS312" i="7"/>
  <c r="AS483" i="7"/>
  <c r="AS212" i="7"/>
  <c r="AS651" i="7"/>
  <c r="AQ154" i="7"/>
  <c r="AD123" i="7"/>
  <c r="AS154" i="7" s="1"/>
  <c r="AD122" i="7"/>
  <c r="X124" i="7"/>
  <c r="W124" i="7"/>
  <c r="AN154" i="7"/>
  <c r="X123" i="7"/>
  <c r="AL154" i="7" s="1"/>
  <c r="W123" i="7"/>
  <c r="AM154" i="7" s="1"/>
  <c r="AD124" i="7"/>
  <c r="W122" i="7"/>
  <c r="X122" i="7"/>
  <c r="X121" i="7"/>
  <c r="W121" i="7"/>
  <c r="AG151" i="7"/>
  <c r="AK151" i="7"/>
  <c r="U94" i="7"/>
  <c r="U92" i="7"/>
  <c r="U93" i="7"/>
  <c r="C25" i="5"/>
  <c r="C55" i="5"/>
  <c r="U95" i="7"/>
  <c r="AD110" i="7"/>
  <c r="AD111" i="7"/>
  <c r="W110" i="7"/>
  <c r="X110" i="7"/>
  <c r="AD113" i="7"/>
  <c r="AN153" i="7"/>
  <c r="W112" i="7"/>
  <c r="AM153" i="7" s="1"/>
  <c r="X112" i="7"/>
  <c r="AL153" i="7" s="1"/>
  <c r="X113" i="7"/>
  <c r="W113" i="7"/>
  <c r="X111" i="7"/>
  <c r="W111" i="7"/>
  <c r="AD112" i="7"/>
  <c r="AS153" i="7" s="1"/>
  <c r="AQ153" i="7"/>
  <c r="AM604" i="7"/>
  <c r="AM515" i="7"/>
  <c r="AM435" i="7"/>
  <c r="AN364" i="7"/>
  <c r="AM262" i="7"/>
  <c r="AN180" i="7"/>
  <c r="AP266" i="7"/>
  <c r="AM565" i="7"/>
  <c r="AM454" i="7"/>
  <c r="AN367" i="7"/>
  <c r="AP269" i="7"/>
  <c r="AN192" i="7"/>
  <c r="AN333" i="7"/>
  <c r="AS584" i="7"/>
  <c r="AM467" i="7"/>
  <c r="AN383" i="7"/>
  <c r="AP308" i="7"/>
  <c r="AP223" i="7"/>
  <c r="AM562" i="7"/>
  <c r="AM627" i="7"/>
  <c r="AM564" i="7"/>
  <c r="AN444" i="7"/>
  <c r="AM329" i="7"/>
  <c r="AM229" i="7"/>
  <c r="AM503" i="7"/>
  <c r="AM537" i="7"/>
  <c r="AN424" i="7"/>
  <c r="AM315" i="7"/>
  <c r="AP244" i="7"/>
  <c r="AN169" i="7"/>
  <c r="AS635" i="7"/>
  <c r="AM547" i="7"/>
  <c r="AM456" i="7"/>
  <c r="AM353" i="7"/>
  <c r="AM279" i="7"/>
  <c r="AM194" i="7"/>
  <c r="AS599" i="7"/>
  <c r="AM491" i="7"/>
  <c r="AM400" i="7"/>
  <c r="AM314" i="7"/>
  <c r="AM231" i="7"/>
  <c r="AM558" i="7"/>
  <c r="AM506" i="7"/>
  <c r="AM431" i="7"/>
  <c r="AN342" i="7"/>
  <c r="AM246" i="7"/>
  <c r="AM174" i="7"/>
  <c r="AM218" i="7"/>
  <c r="AM561" i="7"/>
  <c r="AM451" i="7"/>
  <c r="AN355" i="7"/>
  <c r="AP265" i="7"/>
  <c r="AP189" i="7"/>
  <c r="AM297" i="7"/>
  <c r="AM557" i="7"/>
  <c r="AM460" i="7"/>
  <c r="AN376" i="7"/>
  <c r="AP287" i="7"/>
  <c r="AM217" i="7"/>
  <c r="AM403" i="7"/>
  <c r="AS622" i="7"/>
  <c r="AS553" i="7"/>
  <c r="AM417" i="7"/>
  <c r="AP321" i="7"/>
  <c r="AM213" i="7"/>
  <c r="AN441" i="7"/>
  <c r="AM534" i="7"/>
  <c r="AN413" i="7"/>
  <c r="AM311" i="7"/>
  <c r="AP222" i="7"/>
  <c r="AM575" i="7"/>
  <c r="AM630" i="7"/>
  <c r="AM540" i="7"/>
  <c r="AM429" i="7"/>
  <c r="AM350" i="7"/>
  <c r="AP272" i="7"/>
  <c r="AN184" i="7"/>
  <c r="AM592" i="7"/>
  <c r="AM484" i="7"/>
  <c r="AM381" i="7"/>
  <c r="AP305" i="7"/>
  <c r="AM215" i="7"/>
  <c r="AN377" i="7"/>
  <c r="AM476" i="7"/>
  <c r="AM479" i="7"/>
  <c r="AM578" i="7"/>
  <c r="AP327" i="7"/>
  <c r="AM372" i="7"/>
  <c r="AP238" i="7"/>
  <c r="AS549" i="7"/>
  <c r="AM499" i="7"/>
  <c r="AN422" i="7"/>
  <c r="AN339" i="7"/>
  <c r="AP241" i="7"/>
  <c r="AP165" i="7"/>
  <c r="AN171" i="7"/>
  <c r="AM535" i="7"/>
  <c r="AN440" i="7"/>
  <c r="AN348" i="7"/>
  <c r="AM252" i="7"/>
  <c r="AS587" i="7"/>
  <c r="AP278" i="7"/>
  <c r="AM554" i="7"/>
  <c r="AM457" i="7"/>
  <c r="AM373" i="7"/>
  <c r="AM280" i="7"/>
  <c r="AP202" i="7"/>
  <c r="AN374" i="7"/>
  <c r="AS615" i="7"/>
  <c r="AS528" i="7"/>
  <c r="AM414" i="7"/>
  <c r="AP299" i="7"/>
  <c r="AM198" i="7"/>
  <c r="AN371" i="7"/>
  <c r="AM522" i="7"/>
  <c r="AM382" i="7"/>
  <c r="AP302" i="7"/>
  <c r="AP219" i="7"/>
  <c r="AM533" i="7"/>
  <c r="AM626" i="7"/>
  <c r="AM513" i="7"/>
  <c r="AN404" i="7"/>
  <c r="AN340" i="7"/>
  <c r="AP250" i="7"/>
  <c r="AM175" i="7"/>
  <c r="AM589" i="7"/>
  <c r="AM465" i="7"/>
  <c r="AM378" i="7"/>
  <c r="AP301" i="7"/>
  <c r="AM212" i="7"/>
  <c r="AM574" i="7"/>
  <c r="AM594" i="7"/>
  <c r="AN177" i="7"/>
  <c r="AM544" i="7"/>
  <c r="AM469" i="7"/>
  <c r="AM337" i="7"/>
  <c r="AM542" i="7"/>
  <c r="AR494" i="7"/>
  <c r="AM415" i="7"/>
  <c r="AN336" i="7"/>
  <c r="AP237" i="7"/>
  <c r="AS580" i="7"/>
  <c r="AM652" i="7"/>
  <c r="AM502" i="7"/>
  <c r="AM418" i="7"/>
  <c r="AM345" i="7"/>
  <c r="AM233" i="7"/>
  <c r="AM571" i="7"/>
  <c r="AM209" i="7"/>
  <c r="AM538" i="7"/>
  <c r="AM434" i="7"/>
  <c r="AN358" i="7"/>
  <c r="AM261" i="7"/>
  <c r="AM195" i="7"/>
  <c r="AN349" i="7"/>
  <c r="AM610" i="7"/>
  <c r="AM501" i="7"/>
  <c r="AN398" i="7"/>
  <c r="AM283" i="7"/>
  <c r="AM182" i="7"/>
  <c r="AM649" i="7"/>
  <c r="AM508" i="7"/>
  <c r="AM366" i="7"/>
  <c r="AM295" i="7"/>
  <c r="AM216" i="7"/>
  <c r="AM458" i="7"/>
  <c r="AM609" i="7"/>
  <c r="AM488" i="7"/>
  <c r="AN397" i="7"/>
  <c r="AM331" i="7"/>
  <c r="AP247" i="7"/>
  <c r="AN172" i="7"/>
  <c r="AR581" i="7"/>
  <c r="AM462" i="7"/>
  <c r="AN368" i="7"/>
  <c r="AP275" i="7"/>
  <c r="AN204" i="7"/>
  <c r="AP293" i="7"/>
  <c r="AP274" i="7"/>
  <c r="AM226" i="7"/>
  <c r="AM245" i="7"/>
  <c r="AM188" i="7"/>
  <c r="AM282" i="7"/>
  <c r="AN407" i="7"/>
  <c r="AM539" i="7"/>
  <c r="AM490" i="7"/>
  <c r="AN410" i="7"/>
  <c r="AM330" i="7"/>
  <c r="AM224" i="7"/>
  <c r="AM555" i="7"/>
  <c r="AM633" i="7"/>
  <c r="AS493" i="7"/>
  <c r="AM402" i="7"/>
  <c r="AM309" i="7"/>
  <c r="AM230" i="7"/>
  <c r="AR550" i="7"/>
  <c r="AM645" i="7"/>
  <c r="AM518" i="7"/>
  <c r="AN425" i="7"/>
  <c r="AM351" i="7"/>
  <c r="AM258" i="7"/>
  <c r="AN179" i="7"/>
  <c r="AP324" i="7"/>
  <c r="AM606" i="7"/>
  <c r="AM498" i="7"/>
  <c r="AN386" i="7"/>
  <c r="AP268" i="7"/>
  <c r="AP173" i="7"/>
  <c r="AR636" i="7"/>
  <c r="AS497" i="7"/>
  <c r="AN361" i="7"/>
  <c r="AP290" i="7"/>
  <c r="AM210" i="7"/>
  <c r="AM449" i="7"/>
  <c r="AR600" i="7"/>
  <c r="AM481" i="7"/>
  <c r="AN394" i="7"/>
  <c r="AP320" i="7"/>
  <c r="AP235" i="7"/>
  <c r="AM166" i="7"/>
  <c r="AM559" i="7"/>
  <c r="AM452" i="7"/>
  <c r="AN360" i="7"/>
  <c r="AP263" i="7"/>
  <c r="AN190" i="7"/>
  <c r="AN447" i="7"/>
  <c r="AN370" i="7"/>
  <c r="AN395" i="7"/>
  <c r="AM463" i="7"/>
  <c r="AM438" i="7"/>
  <c r="AM568" i="7"/>
  <c r="AS619" i="7"/>
  <c r="AM365" i="7"/>
  <c r="AJ153" i="7"/>
  <c r="AS531" i="7"/>
  <c r="AM477" i="7"/>
  <c r="AN406" i="7"/>
  <c r="AM318" i="7"/>
  <c r="AN208" i="7"/>
  <c r="AM487" i="7"/>
  <c r="AM607" i="7"/>
  <c r="AM486" i="7"/>
  <c r="AM399" i="7"/>
  <c r="AP284" i="7"/>
  <c r="AP220" i="7"/>
  <c r="AR525" i="7"/>
  <c r="AM624" i="7"/>
  <c r="AM509" i="7"/>
  <c r="AN421" i="7"/>
  <c r="AN335" i="7"/>
  <c r="AP248" i="7"/>
  <c r="AP176" i="7"/>
  <c r="AM294" i="7"/>
  <c r="AM597" i="7"/>
  <c r="AM482" i="7"/>
  <c r="AM379" i="7"/>
  <c r="AM254" i="7"/>
  <c r="AM164" i="7"/>
  <c r="AM593" i="7"/>
  <c r="AM466" i="7"/>
  <c r="AN357" i="7"/>
  <c r="AP286" i="7"/>
  <c r="AN205" i="7"/>
  <c r="AM234" i="7"/>
  <c r="AM596" i="7"/>
  <c r="AM478" i="7"/>
  <c r="AN389" i="7"/>
  <c r="AM298" i="7"/>
  <c r="AM228" i="7"/>
  <c r="AM259" i="7"/>
  <c r="AM543" i="7"/>
  <c r="AM432" i="7"/>
  <c r="AN346" i="7"/>
  <c r="AM256" i="7"/>
  <c r="AN187" i="7"/>
  <c r="AS639" i="7"/>
  <c r="AP183" i="7"/>
  <c r="AP199" i="7"/>
  <c r="AM312" i="7"/>
  <c r="AM338" i="7"/>
  <c r="AM257" i="7"/>
  <c r="AM197" i="7"/>
  <c r="AM646" i="7"/>
  <c r="AS524" i="7"/>
  <c r="AM461" i="7"/>
  <c r="AM393" i="7"/>
  <c r="AP304" i="7"/>
  <c r="AN186" i="7"/>
  <c r="AM455" i="7"/>
  <c r="AS603" i="7"/>
  <c r="AM483" i="7"/>
  <c r="AN392" i="7"/>
  <c r="AP277" i="7"/>
  <c r="AM211" i="7"/>
  <c r="AM472" i="7"/>
  <c r="AR616" i="7"/>
  <c r="AM505" i="7"/>
  <c r="AN409" i="7"/>
  <c r="AM332" i="7"/>
  <c r="AP240" i="7"/>
  <c r="AM167" i="7"/>
  <c r="AN193" i="7"/>
  <c r="AM590" i="7"/>
  <c r="AM470" i="7"/>
  <c r="AM354" i="7"/>
  <c r="AP251" i="7"/>
  <c r="AM613" i="7"/>
  <c r="AM569" i="7"/>
  <c r="AM450" i="7"/>
  <c r="AM344" i="7"/>
  <c r="AM273" i="7"/>
  <c r="AP201" i="7"/>
  <c r="AP168" i="7"/>
  <c r="AM572" i="7"/>
  <c r="AM473" i="7"/>
  <c r="AN385" i="7"/>
  <c r="AS289" i="7"/>
  <c r="AM225" i="7"/>
  <c r="AS656" i="7"/>
  <c r="AM516" i="7"/>
  <c r="AN428" i="7"/>
  <c r="AN343" i="7"/>
  <c r="AM253" i="7"/>
  <c r="AP181" i="7"/>
  <c r="AM519" i="7"/>
  <c r="AN419" i="7"/>
  <c r="AN388" i="7"/>
  <c r="AM629" i="7"/>
  <c r="AM546" i="7"/>
  <c r="AS642" i="7"/>
  <c r="AM512" i="7"/>
  <c r="AJ152" i="7"/>
  <c r="AP554" i="7"/>
  <c r="AP462" i="7"/>
  <c r="AP457" i="7"/>
  <c r="AP450" i="7"/>
  <c r="AN393" i="7"/>
  <c r="AN378" i="7"/>
  <c r="AN373" i="7"/>
  <c r="AN366" i="7"/>
  <c r="AN344" i="7"/>
  <c r="AN337" i="7"/>
  <c r="AN332" i="7"/>
  <c r="AN330" i="7"/>
  <c r="AP273" i="7"/>
  <c r="AP258" i="7"/>
  <c r="AP253" i="7"/>
  <c r="AP246" i="7"/>
  <c r="AP224" i="7"/>
  <c r="AP217" i="7"/>
  <c r="AP212" i="7"/>
  <c r="AN210" i="7"/>
  <c r="AN188" i="7"/>
  <c r="AN174" i="7"/>
  <c r="AN167" i="7"/>
  <c r="AR627" i="7"/>
  <c r="AR607" i="7"/>
  <c r="AR562" i="7"/>
  <c r="AR482" i="7"/>
  <c r="AR455" i="7"/>
  <c r="AR418" i="7"/>
  <c r="AR349" i="7"/>
  <c r="AR648" i="7"/>
  <c r="AR638" i="7"/>
  <c r="AS626" i="7"/>
  <c r="AR618" i="7"/>
  <c r="AS606" i="7"/>
  <c r="AS596" i="7"/>
  <c r="AL589" i="7"/>
  <c r="AR583" i="7"/>
  <c r="AS571" i="7"/>
  <c r="AS561" i="7"/>
  <c r="AS546" i="7"/>
  <c r="AL539" i="7"/>
  <c r="AL534" i="7"/>
  <c r="AR521" i="7"/>
  <c r="AR511" i="7"/>
  <c r="AS501" i="7"/>
  <c r="AR496" i="7"/>
  <c r="AS486" i="7"/>
  <c r="AS481" i="7"/>
  <c r="AL477" i="7"/>
  <c r="AS469" i="7"/>
  <c r="AS454" i="7"/>
  <c r="AR437" i="7"/>
  <c r="AR427" i="7"/>
  <c r="AS417" i="7"/>
  <c r="AR412" i="7"/>
  <c r="AS402" i="7"/>
  <c r="AS397" i="7"/>
  <c r="AS385" i="7"/>
  <c r="AS370" i="7"/>
  <c r="AR363" i="7"/>
  <c r="AS353" i="7"/>
  <c r="AS348" i="7"/>
  <c r="AL339" i="7"/>
  <c r="AR317" i="7"/>
  <c r="AR307" i="7"/>
  <c r="AS297" i="7"/>
  <c r="AR292" i="7"/>
  <c r="AS282" i="7"/>
  <c r="AS277" i="7"/>
  <c r="AS265" i="7"/>
  <c r="AS250" i="7"/>
  <c r="AR243" i="7"/>
  <c r="AS233" i="7"/>
  <c r="AS228" i="7"/>
  <c r="AL219" i="7"/>
  <c r="AR207" i="7"/>
  <c r="AS197" i="7"/>
  <c r="AS192" i="7"/>
  <c r="AN183" i="7"/>
  <c r="AN181" i="7"/>
  <c r="AN176" i="7"/>
  <c r="AS171" i="7"/>
  <c r="AN165" i="7"/>
  <c r="AR639" i="7"/>
  <c r="AR597" i="7"/>
  <c r="AR547" i="7"/>
  <c r="AR354" i="7"/>
  <c r="AR283" i="7"/>
  <c r="AR266" i="7"/>
  <c r="AR234" i="7"/>
  <c r="AS653" i="7"/>
  <c r="AS647" i="7"/>
  <c r="AS643" i="7"/>
  <c r="AS637" i="7"/>
  <c r="AS633" i="7"/>
  <c r="AS623" i="7"/>
  <c r="AS617" i="7"/>
  <c r="AS613" i="7"/>
  <c r="AM591" i="7"/>
  <c r="AS588" i="7"/>
  <c r="AS582" i="7"/>
  <c r="AS578" i="7"/>
  <c r="AS568" i="7"/>
  <c r="AM556" i="7"/>
  <c r="AM541" i="7"/>
  <c r="AL536" i="7"/>
  <c r="AS520" i="7"/>
  <c r="AM514" i="7"/>
  <c r="AS510" i="7"/>
  <c r="AP504" i="7"/>
  <c r="AS495" i="7"/>
  <c r="AL489" i="7"/>
  <c r="AS476" i="7"/>
  <c r="AM464" i="7"/>
  <c r="AP459" i="7"/>
  <c r="AS444" i="7"/>
  <c r="AS436" i="7"/>
  <c r="AN430" i="7"/>
  <c r="AS426" i="7"/>
  <c r="AN420" i="7"/>
  <c r="AS411" i="7"/>
  <c r="AN405" i="7"/>
  <c r="AS392" i="7"/>
  <c r="AN380" i="7"/>
  <c r="AN375" i="7"/>
  <c r="AS362" i="7"/>
  <c r="AN356" i="7"/>
  <c r="AN341" i="7"/>
  <c r="AN334" i="7"/>
  <c r="AS324" i="7"/>
  <c r="AS316" i="7"/>
  <c r="AP310" i="7"/>
  <c r="AS306" i="7"/>
  <c r="AP300" i="7"/>
  <c r="AS291" i="7"/>
  <c r="AP285" i="7"/>
  <c r="AS272" i="7"/>
  <c r="AM260" i="7"/>
  <c r="AP255" i="7"/>
  <c r="AS242" i="7"/>
  <c r="AP236" i="7"/>
  <c r="AP221" i="7"/>
  <c r="AP214" i="7"/>
  <c r="AS206" i="7"/>
  <c r="AP200" i="7"/>
  <c r="AN185" i="7"/>
  <c r="AN178" i="7"/>
  <c r="AR619" i="7"/>
  <c r="AR572" i="7"/>
  <c r="AR502" i="7"/>
  <c r="AR403" i="7"/>
  <c r="AR371" i="7"/>
  <c r="AR298" i="7"/>
  <c r="AR278" i="7"/>
  <c r="AR251" i="7"/>
  <c r="AR198" i="7"/>
  <c r="AR172" i="7"/>
  <c r="AR603" i="7"/>
  <c r="AR593" i="7"/>
  <c r="AR558" i="7"/>
  <c r="AR553" i="7"/>
  <c r="AR543" i="7"/>
  <c r="AR538" i="7"/>
  <c r="AR528" i="7"/>
  <c r="AR516" i="7"/>
  <c r="AR506" i="7"/>
  <c r="AR491" i="7"/>
  <c r="AR466" i="7"/>
  <c r="AR461" i="7"/>
  <c r="AR432" i="7"/>
  <c r="AR422" i="7"/>
  <c r="AR407" i="7"/>
  <c r="AR382" i="7"/>
  <c r="AR377" i="7"/>
  <c r="AR358" i="7"/>
  <c r="AR343" i="7"/>
  <c r="AR336" i="7"/>
  <c r="AR312" i="7"/>
  <c r="AR302" i="7"/>
  <c r="AR287" i="7"/>
  <c r="AR262" i="7"/>
  <c r="AR257" i="7"/>
  <c r="AR238" i="7"/>
  <c r="AR223" i="7"/>
  <c r="AR216" i="7"/>
  <c r="AR202" i="7"/>
  <c r="AR187" i="7"/>
  <c r="AR180" i="7"/>
  <c r="AR398" i="7"/>
  <c r="AP498" i="7"/>
  <c r="AP456" i="7"/>
  <c r="AP449" i="7"/>
  <c r="AN414" i="7"/>
  <c r="AN399" i="7"/>
  <c r="AN372" i="7"/>
  <c r="AN365" i="7"/>
  <c r="AN350" i="7"/>
  <c r="AN345" i="7"/>
  <c r="AN338" i="7"/>
  <c r="AN331" i="7"/>
  <c r="AN329" i="7"/>
  <c r="AP294" i="7"/>
  <c r="AP279" i="7"/>
  <c r="AP252" i="7"/>
  <c r="AP245" i="7"/>
  <c r="AP230" i="7"/>
  <c r="AP225" i="7"/>
  <c r="AP218" i="7"/>
  <c r="AP211" i="7"/>
  <c r="AP209" i="7"/>
  <c r="AP194" i="7"/>
  <c r="AN182" i="7"/>
  <c r="AN175" i="7"/>
  <c r="AN166" i="7"/>
  <c r="AN164" i="7"/>
  <c r="AR584" i="7"/>
  <c r="AR497" i="7"/>
  <c r="AR386" i="7"/>
  <c r="AR229" i="7"/>
  <c r="AR193" i="7"/>
  <c r="AR632" i="7"/>
  <c r="AR612" i="7"/>
  <c r="AR602" i="7"/>
  <c r="AS592" i="7"/>
  <c r="AR577" i="7"/>
  <c r="AR567" i="7"/>
  <c r="AS557" i="7"/>
  <c r="AR552" i="7"/>
  <c r="AS542" i="7"/>
  <c r="AS537" i="7"/>
  <c r="AL533" i="7"/>
  <c r="AR527" i="7"/>
  <c r="AS515" i="7"/>
  <c r="AS505" i="7"/>
  <c r="AS490" i="7"/>
  <c r="AL483" i="7"/>
  <c r="AL478" i="7"/>
  <c r="AR475" i="7"/>
  <c r="AS465" i="7"/>
  <c r="AS460" i="7"/>
  <c r="AL451" i="7"/>
  <c r="AR443" i="7"/>
  <c r="AS431" i="7"/>
  <c r="AS421" i="7"/>
  <c r="AS406" i="7"/>
  <c r="AL394" i="7"/>
  <c r="AR391" i="7"/>
  <c r="AS381" i="7"/>
  <c r="AS376" i="7"/>
  <c r="AL367" i="7"/>
  <c r="AS357" i="7"/>
  <c r="AS342" i="7"/>
  <c r="AS335" i="7"/>
  <c r="AR323" i="7"/>
  <c r="AS311" i="7"/>
  <c r="AS301" i="7"/>
  <c r="AS286" i="7"/>
  <c r="AL274" i="7"/>
  <c r="AR271" i="7"/>
  <c r="AS261" i="7"/>
  <c r="AS256" i="7"/>
  <c r="AL247" i="7"/>
  <c r="AS237" i="7"/>
  <c r="AS222" i="7"/>
  <c r="AS215" i="7"/>
  <c r="AS201" i="7"/>
  <c r="AN189" i="7"/>
  <c r="AS186" i="7"/>
  <c r="AS179" i="7"/>
  <c r="AN173" i="7"/>
  <c r="AN168" i="7"/>
  <c r="AR487" i="7"/>
  <c r="AS657" i="7"/>
  <c r="AS649" i="7"/>
  <c r="AS631" i="7"/>
  <c r="AM625" i="7"/>
  <c r="AS611" i="7"/>
  <c r="AM605" i="7"/>
  <c r="AS601" i="7"/>
  <c r="AL595" i="7"/>
  <c r="AS576" i="7"/>
  <c r="AM570" i="7"/>
  <c r="AS566" i="7"/>
  <c r="AP560" i="7"/>
  <c r="AS551" i="7"/>
  <c r="AL545" i="7"/>
  <c r="AS532" i="7"/>
  <c r="AS526" i="7"/>
  <c r="AS522" i="7"/>
  <c r="AS512" i="7"/>
  <c r="AM500" i="7"/>
  <c r="AM485" i="7"/>
  <c r="AL480" i="7"/>
  <c r="AS474" i="7"/>
  <c r="AP468" i="7"/>
  <c r="AP453" i="7"/>
  <c r="AS448" i="7"/>
  <c r="AS442" i="7"/>
  <c r="AS438" i="7"/>
  <c r="AS428" i="7"/>
  <c r="AN416" i="7"/>
  <c r="AS413" i="7"/>
  <c r="AN401" i="7"/>
  <c r="AN396" i="7"/>
  <c r="AS390" i="7"/>
  <c r="AN384" i="7"/>
  <c r="AN369" i="7"/>
  <c r="AS364" i="7"/>
  <c r="AN352" i="7"/>
  <c r="AN347" i="7"/>
  <c r="AS328" i="7"/>
  <c r="AS322" i="7"/>
  <c r="AS318" i="7"/>
  <c r="AS308" i="7"/>
  <c r="AM296" i="7"/>
  <c r="AS293" i="7"/>
  <c r="AM281" i="7"/>
  <c r="AP276" i="7"/>
  <c r="AS270" i="7"/>
  <c r="AP264" i="7"/>
  <c r="AP249" i="7"/>
  <c r="AS244" i="7"/>
  <c r="AM232" i="7"/>
  <c r="AP227" i="7"/>
  <c r="AS208" i="7"/>
  <c r="AN196" i="7"/>
  <c r="AN191" i="7"/>
  <c r="AN170" i="7"/>
  <c r="AR470" i="7"/>
  <c r="W99" i="7"/>
  <c r="AD99" i="7"/>
  <c r="X99" i="7"/>
  <c r="AD102" i="7"/>
  <c r="AD101" i="7"/>
  <c r="AS152" i="7" s="1"/>
  <c r="W102" i="7"/>
  <c r="AD100" i="7"/>
  <c r="X102" i="7"/>
  <c r="X101" i="7"/>
  <c r="AL152" i="7" s="1"/>
  <c r="X100" i="7"/>
  <c r="W100" i="7"/>
  <c r="W101" i="7"/>
  <c r="AM152" i="7" s="1"/>
  <c r="Y66" i="7" l="1"/>
  <c r="V66" i="7"/>
  <c r="Y68" i="7"/>
  <c r="AN149" i="7" s="1"/>
  <c r="AK14" i="7"/>
  <c r="AG14" i="7" s="1"/>
  <c r="AK12" i="7"/>
  <c r="AG12" i="7" s="1"/>
  <c r="AK11" i="7"/>
  <c r="AG11" i="7" s="1"/>
  <c r="V67" i="7"/>
  <c r="AI36" i="7"/>
  <c r="AC68" i="7"/>
  <c r="AR149" i="7" s="1"/>
  <c r="AC67" i="7"/>
  <c r="Z69" i="7"/>
  <c r="AB67" i="7"/>
  <c r="AC69" i="7"/>
  <c r="AB68" i="7"/>
  <c r="AQ149" i="7" s="1"/>
  <c r="Y69" i="7"/>
  <c r="V68" i="7"/>
  <c r="AQ585" i="7" s="1"/>
  <c r="AA68" i="7"/>
  <c r="AP149" i="7" s="1"/>
  <c r="Z68" i="7"/>
  <c r="AO149" i="7" s="1"/>
  <c r="AA66" i="7"/>
  <c r="Z66" i="7"/>
  <c r="AA69" i="7"/>
  <c r="V69" i="7"/>
  <c r="AA67" i="7"/>
  <c r="Z67" i="7"/>
  <c r="Y67" i="7"/>
  <c r="AC66" i="7"/>
  <c r="AD66" i="7" s="1"/>
  <c r="AB69" i="7"/>
  <c r="AK155" i="7"/>
  <c r="AG155" i="7"/>
  <c r="U136" i="7"/>
  <c r="U139" i="7"/>
  <c r="U137" i="7"/>
  <c r="C23" i="5"/>
  <c r="C49" i="5"/>
  <c r="U138" i="7"/>
  <c r="AI24" i="7"/>
  <c r="H135" i="1"/>
  <c r="C98" i="5"/>
  <c r="H120" i="1"/>
  <c r="C83" i="5"/>
  <c r="AI23" i="7"/>
  <c r="AI22" i="7"/>
  <c r="AI25" i="7"/>
  <c r="U84" i="7"/>
  <c r="U83" i="7"/>
  <c r="C33" i="5"/>
  <c r="U81" i="7"/>
  <c r="U82" i="7"/>
  <c r="C59" i="5"/>
  <c r="AG150" i="7"/>
  <c r="AK150" i="7"/>
  <c r="AI56" i="7"/>
  <c r="AI55" i="7"/>
  <c r="AI58" i="7"/>
  <c r="AI33" i="7"/>
  <c r="AI35" i="7"/>
  <c r="AI34" i="7"/>
  <c r="U126" i="7"/>
  <c r="C65" i="5"/>
  <c r="U125" i="7"/>
  <c r="C21" i="5"/>
  <c r="U128" i="7"/>
  <c r="U127" i="7"/>
  <c r="AK154" i="7"/>
  <c r="AG154" i="7"/>
  <c r="AK153" i="7"/>
  <c r="AG153" i="7"/>
  <c r="C53" i="5"/>
  <c r="C97" i="5" s="1"/>
  <c r="U114" i="7"/>
  <c r="U115" i="7"/>
  <c r="U116" i="7"/>
  <c r="C27" i="5"/>
  <c r="C84" i="5" s="1"/>
  <c r="U117" i="7"/>
  <c r="AG152" i="7"/>
  <c r="U103" i="7"/>
  <c r="C9" i="5"/>
  <c r="C75" i="5" s="1"/>
  <c r="C43" i="5"/>
  <c r="C92" i="5" s="1"/>
  <c r="AK152" i="7"/>
  <c r="U104" i="7"/>
  <c r="U105" i="7"/>
  <c r="U106" i="7"/>
  <c r="W66" i="7" l="1"/>
  <c r="AI12" i="7"/>
  <c r="AI11" i="7"/>
  <c r="V11" i="7" s="1"/>
  <c r="AI14" i="7"/>
  <c r="AI13" i="7"/>
  <c r="W68" i="7"/>
  <c r="AM149" i="7" s="1"/>
  <c r="AD67" i="7"/>
  <c r="W69" i="7"/>
  <c r="X68" i="7"/>
  <c r="AL149" i="7" s="1"/>
  <c r="AD68" i="7"/>
  <c r="AS149" i="7" s="1"/>
  <c r="AQ324" i="7"/>
  <c r="AQ320" i="7"/>
  <c r="AQ247" i="7"/>
  <c r="AO467" i="7"/>
  <c r="AQ260" i="7"/>
  <c r="AO475" i="7"/>
  <c r="AQ483" i="7"/>
  <c r="AQ574" i="7"/>
  <c r="AQ339" i="7"/>
  <c r="AQ604" i="7"/>
  <c r="AQ180" i="7"/>
  <c r="AQ341" i="7"/>
  <c r="AO471" i="7"/>
  <c r="AQ241" i="7"/>
  <c r="AQ584" i="7"/>
  <c r="AO465" i="7"/>
  <c r="AQ485" i="7"/>
  <c r="AQ184" i="7"/>
  <c r="AQ355" i="7"/>
  <c r="AQ288" i="7"/>
  <c r="AQ356" i="7"/>
  <c r="AQ390" i="7"/>
  <c r="AQ486" i="7"/>
  <c r="AQ588" i="7"/>
  <c r="AQ343" i="7"/>
  <c r="AQ524" i="7"/>
  <c r="AQ545" i="7"/>
  <c r="AQ513" i="7"/>
  <c r="AQ609" i="7"/>
  <c r="AQ201" i="7"/>
  <c r="AQ378" i="7"/>
  <c r="AQ354" i="7"/>
  <c r="AQ173" i="7"/>
  <c r="AQ386" i="7"/>
  <c r="AQ541" i="7"/>
  <c r="AQ620" i="7"/>
  <c r="AQ521" i="7"/>
  <c r="AQ362" i="7"/>
  <c r="AQ187" i="7"/>
  <c r="AO469" i="7"/>
  <c r="AQ381" i="7"/>
  <c r="AQ647" i="7"/>
  <c r="AN400" i="7"/>
  <c r="AQ218" i="7"/>
  <c r="AQ175" i="7"/>
  <c r="AQ389" i="7"/>
  <c r="AQ658" i="7"/>
  <c r="AQ195" i="7"/>
  <c r="AQ289" i="7"/>
  <c r="AQ186" i="7"/>
  <c r="AQ242" i="7"/>
  <c r="AO476" i="7"/>
  <c r="AQ606" i="7"/>
  <c r="AQ492" i="7"/>
  <c r="AQ618" i="7"/>
  <c r="AO452" i="7"/>
  <c r="AJ149" i="7"/>
  <c r="AQ222" i="7"/>
  <c r="AQ248" i="7"/>
  <c r="AO546" i="7"/>
  <c r="AQ369" i="7"/>
  <c r="AQ231" i="7"/>
  <c r="AQ527" i="7"/>
  <c r="AQ244" i="7"/>
  <c r="AN402" i="7"/>
  <c r="AQ549" i="7"/>
  <c r="AQ177" i="7"/>
  <c r="AQ167" i="7"/>
  <c r="AQ383" i="7"/>
  <c r="AQ203" i="7"/>
  <c r="AQ653" i="7"/>
  <c r="AQ220" i="7"/>
  <c r="AQ327" i="7"/>
  <c r="AQ326" i="7"/>
  <c r="AQ251" i="7"/>
  <c r="AQ531" i="7"/>
  <c r="AQ265" i="7"/>
  <c r="AO544" i="7"/>
  <c r="AQ223" i="7"/>
  <c r="AQ233" i="7"/>
  <c r="AQ656" i="7"/>
  <c r="AQ239" i="7"/>
  <c r="AQ176" i="7"/>
  <c r="AQ318" i="7"/>
  <c r="AQ462" i="7"/>
  <c r="AQ582" i="7"/>
  <c r="AQ284" i="7"/>
  <c r="AQ238" i="7"/>
  <c r="AO464" i="7"/>
  <c r="AQ280" i="7"/>
  <c r="AQ313" i="7"/>
  <c r="AQ338" i="7"/>
  <c r="AO472" i="7"/>
  <c r="AQ170" i="7"/>
  <c r="AQ368" i="7"/>
  <c r="AQ526" i="7"/>
  <c r="AN433" i="7"/>
  <c r="AQ237" i="7"/>
  <c r="AQ406" i="7"/>
  <c r="AQ553" i="7"/>
  <c r="AQ219" i="7"/>
  <c r="AO329" i="7"/>
  <c r="AQ543" i="7"/>
  <c r="AQ200" i="7"/>
  <c r="AQ385" i="7"/>
  <c r="AQ528" i="7"/>
  <c r="AQ439" i="7"/>
  <c r="AQ240" i="7"/>
  <c r="AN434" i="7"/>
  <c r="AQ569" i="7"/>
  <c r="AO336" i="7"/>
  <c r="AQ379" i="7"/>
  <c r="AQ262" i="7"/>
  <c r="AQ328" i="7"/>
  <c r="AQ413" i="7"/>
  <c r="AL488" i="7"/>
  <c r="AQ570" i="7"/>
  <c r="AM608" i="7"/>
  <c r="AQ185" i="7"/>
  <c r="AQ196" i="7"/>
  <c r="AQ171" i="7"/>
  <c r="AQ259" i="7"/>
  <c r="AQ391" i="7"/>
  <c r="AQ610" i="7"/>
  <c r="AO212" i="7"/>
  <c r="AQ351" i="7"/>
  <c r="AQ551" i="7"/>
  <c r="AQ232" i="7"/>
  <c r="AQ388" i="7"/>
  <c r="AQ540" i="7"/>
  <c r="AQ443" i="7"/>
  <c r="AQ258" i="7"/>
  <c r="AQ438" i="7"/>
  <c r="AQ571" i="7"/>
  <c r="AQ352" i="7"/>
  <c r="AQ387" i="7"/>
  <c r="AQ340" i="7"/>
  <c r="AQ572" i="7"/>
  <c r="AM612" i="7"/>
  <c r="AQ199" i="7"/>
  <c r="AQ322" i="7"/>
  <c r="AQ198" i="7"/>
  <c r="AQ267" i="7"/>
  <c r="AQ410" i="7"/>
  <c r="AQ622" i="7"/>
  <c r="AO216" i="7"/>
  <c r="AM401" i="7"/>
  <c r="AQ646" i="7"/>
  <c r="AQ285" i="7"/>
  <c r="AQ442" i="7"/>
  <c r="AQ292" i="7"/>
  <c r="AO164" i="7"/>
  <c r="AQ315" i="7"/>
  <c r="AO451" i="7"/>
  <c r="AQ583" i="7"/>
  <c r="AQ525" i="7"/>
  <c r="AQ575" i="7"/>
  <c r="AQ310" i="7"/>
  <c r="AQ270" i="7"/>
  <c r="AQ435" i="7"/>
  <c r="AN408" i="7"/>
  <c r="AQ392" i="7"/>
  <c r="AO209" i="7"/>
  <c r="AQ286" i="7"/>
  <c r="AQ357" i="7"/>
  <c r="AQ441" i="7"/>
  <c r="AQ519" i="7"/>
  <c r="AQ576" i="7"/>
  <c r="AQ614" i="7"/>
  <c r="AQ207" i="7"/>
  <c r="AQ405" i="7"/>
  <c r="AQ206" i="7"/>
  <c r="AQ283" i="7"/>
  <c r="AQ447" i="7"/>
  <c r="AQ651" i="7"/>
  <c r="AQ221" i="7"/>
  <c r="AQ404" i="7"/>
  <c r="AQ654" i="7"/>
  <c r="AQ309" i="7"/>
  <c r="AO466" i="7"/>
  <c r="AQ539" i="7"/>
  <c r="AQ178" i="7"/>
  <c r="AQ321" i="7"/>
  <c r="AO455" i="7"/>
  <c r="AQ605" i="7"/>
  <c r="AQ552" i="7"/>
  <c r="AQ587" i="7"/>
  <c r="AQ363" i="7"/>
  <c r="AQ204" i="7"/>
  <c r="AQ494" i="7"/>
  <c r="AO454" i="7"/>
  <c r="AQ431" i="7"/>
  <c r="AO213" i="7"/>
  <c r="AQ314" i="7"/>
  <c r="AQ360" i="7"/>
  <c r="AN445" i="7"/>
  <c r="AQ529" i="7"/>
  <c r="AQ580" i="7"/>
  <c r="AQ616" i="7"/>
  <c r="AO214" i="7"/>
  <c r="AL491" i="7"/>
  <c r="AQ230" i="7"/>
  <c r="AO335" i="7"/>
  <c r="AQ453" i="7"/>
  <c r="AQ468" i="7"/>
  <c r="AQ264" i="7"/>
  <c r="AN412" i="7"/>
  <c r="AM650" i="7"/>
  <c r="AQ311" i="7"/>
  <c r="AO474" i="7"/>
  <c r="AQ168" i="7"/>
  <c r="AQ182" i="7"/>
  <c r="AQ325" i="7"/>
  <c r="AO463" i="7"/>
  <c r="AQ607" i="7"/>
  <c r="AQ234" i="7"/>
  <c r="AQ384" i="7"/>
  <c r="AQ370" i="7"/>
  <c r="AQ648" i="7"/>
  <c r="AQ249" i="7"/>
  <c r="AO333" i="7"/>
  <c r="AN411" i="7"/>
  <c r="AQ613" i="7"/>
  <c r="AQ484" i="7"/>
  <c r="AN437" i="7"/>
  <c r="AQ165" i="7"/>
  <c r="AQ263" i="7"/>
  <c r="AQ350" i="7"/>
  <c r="AQ487" i="7"/>
  <c r="AQ621" i="7"/>
  <c r="AQ246" i="7"/>
  <c r="AQ317" i="7"/>
  <c r="AQ409" i="7"/>
  <c r="AQ493" i="7"/>
  <c r="AQ548" i="7"/>
  <c r="AQ281" i="7"/>
  <c r="AO473" i="7"/>
  <c r="AQ197" i="7"/>
  <c r="AQ266" i="7"/>
  <c r="AQ342" i="7"/>
  <c r="AQ440" i="7"/>
  <c r="AQ518" i="7"/>
  <c r="AQ573" i="7"/>
  <c r="AM611" i="7"/>
  <c r="AQ172" i="7"/>
  <c r="AQ450" i="7"/>
  <c r="AQ169" i="7"/>
  <c r="AQ271" i="7"/>
  <c r="AQ358" i="7"/>
  <c r="AQ495" i="7"/>
  <c r="AQ623" i="7"/>
  <c r="AQ250" i="7"/>
  <c r="AQ319" i="7"/>
  <c r="AQ430" i="7"/>
  <c r="AQ514" i="7"/>
  <c r="AQ644" i="7"/>
  <c r="AQ312" i="7"/>
  <c r="AQ515" i="7"/>
  <c r="AQ208" i="7"/>
  <c r="AQ269" i="7"/>
  <c r="AQ353" i="7"/>
  <c r="AQ444" i="7"/>
  <c r="AQ522" i="7"/>
  <c r="AQ577" i="7"/>
  <c r="AQ615" i="7"/>
  <c r="AQ236" i="7"/>
  <c r="AO470" i="7"/>
  <c r="AQ194" i="7"/>
  <c r="AQ279" i="7"/>
  <c r="AQ361" i="7"/>
  <c r="AQ542" i="7"/>
  <c r="AQ652" i="7"/>
  <c r="AQ291" i="7"/>
  <c r="AQ399" i="7"/>
  <c r="AQ578" i="7"/>
  <c r="AQ179" i="7"/>
  <c r="AQ235" i="7"/>
  <c r="AQ359" i="7"/>
  <c r="AL490" i="7"/>
  <c r="AQ429" i="7"/>
  <c r="AQ261" i="7"/>
  <c r="AQ323" i="7"/>
  <c r="AQ432" i="7"/>
  <c r="AQ516" i="7"/>
  <c r="AQ649" i="7"/>
  <c r="AO332" i="7"/>
  <c r="AQ523" i="7"/>
  <c r="AO211" i="7"/>
  <c r="AQ282" i="7"/>
  <c r="AQ364" i="7"/>
  <c r="AQ446" i="7"/>
  <c r="AQ530" i="7"/>
  <c r="AQ579" i="7"/>
  <c r="AQ617" i="7"/>
  <c r="AQ268" i="7"/>
  <c r="AQ489" i="7"/>
  <c r="AQ202" i="7"/>
  <c r="AQ287" i="7"/>
  <c r="AQ367" i="7"/>
  <c r="AO547" i="7"/>
  <c r="AQ655" i="7"/>
  <c r="AO331" i="7"/>
  <c r="AQ407" i="7"/>
  <c r="AQ586" i="7"/>
  <c r="AQ183" i="7"/>
  <c r="AQ243" i="7"/>
  <c r="AQ380" i="7"/>
  <c r="AQ496" i="7"/>
  <c r="AQ497" i="7"/>
  <c r="AQ272" i="7"/>
  <c r="AO334" i="7"/>
  <c r="AN436" i="7"/>
  <c r="AQ520" i="7"/>
  <c r="AQ657" i="7"/>
  <c r="AQ366" i="7"/>
  <c r="AQ645" i="7"/>
  <c r="AO215" i="7"/>
  <c r="AQ293" i="7"/>
  <c r="AQ382" i="7"/>
  <c r="AQ448" i="7"/>
  <c r="AQ532" i="7"/>
  <c r="AQ581" i="7"/>
  <c r="AQ619" i="7"/>
  <c r="AQ316" i="7"/>
  <c r="AQ517" i="7"/>
  <c r="AQ205" i="7"/>
  <c r="AQ290" i="7"/>
  <c r="AQ371" i="7"/>
  <c r="AQ550" i="7"/>
  <c r="X66" i="7"/>
  <c r="AN403" i="7"/>
  <c r="X67" i="7"/>
  <c r="X69" i="7"/>
  <c r="AD69" i="7"/>
  <c r="W67" i="7"/>
  <c r="C95" i="5"/>
  <c r="H132" i="1"/>
  <c r="C82" i="5"/>
  <c r="H119" i="1"/>
  <c r="H140" i="1"/>
  <c r="C103" i="5"/>
  <c r="H118" i="1"/>
  <c r="C81" i="5"/>
  <c r="H124" i="1"/>
  <c r="C87" i="5"/>
  <c r="H137" i="1"/>
  <c r="C100" i="5"/>
  <c r="J85" i="5"/>
  <c r="H134" i="1"/>
  <c r="J78" i="5"/>
  <c r="H121" i="1"/>
  <c r="AC23" i="7"/>
  <c r="AC22" i="7"/>
  <c r="H129" i="1"/>
  <c r="H112" i="1"/>
  <c r="Z24" i="7"/>
  <c r="AO145" i="7" s="1"/>
  <c r="Y24" i="7"/>
  <c r="AN145" i="7" s="1"/>
  <c r="V24" i="7"/>
  <c r="AA24" i="7"/>
  <c r="AP145" i="7" s="1"/>
  <c r="AC25" i="7"/>
  <c r="V23" i="7"/>
  <c r="Y23" i="7"/>
  <c r="Z22" i="7"/>
  <c r="AB24" i="7"/>
  <c r="AQ145" i="7" s="1"/>
  <c r="V25" i="7"/>
  <c r="AA22" i="7"/>
  <c r="AA25" i="7"/>
  <c r="AA23" i="7"/>
  <c r="Z23" i="7"/>
  <c r="V22" i="7"/>
  <c r="AC24" i="7"/>
  <c r="AR145" i="7" s="1"/>
  <c r="AB22" i="7"/>
  <c r="AB23" i="7"/>
  <c r="Z25" i="7"/>
  <c r="AB58" i="7"/>
  <c r="AA36" i="7"/>
  <c r="AB25" i="7"/>
  <c r="Y25" i="7"/>
  <c r="Y22" i="7"/>
  <c r="AG149" i="7" l="1"/>
  <c r="AK149" i="7"/>
  <c r="AA12" i="7"/>
  <c r="V13" i="7"/>
  <c r="AP651" i="7" s="1"/>
  <c r="Z11" i="7"/>
  <c r="AA11" i="7"/>
  <c r="Y14" i="7"/>
  <c r="AC12" i="7"/>
  <c r="V12" i="7"/>
  <c r="AC11" i="7"/>
  <c r="AB13" i="7"/>
  <c r="AQ144" i="7" s="1"/>
  <c r="AB11" i="7"/>
  <c r="AB12" i="7"/>
  <c r="Z12" i="7"/>
  <c r="AC14" i="7"/>
  <c r="Z13" i="7"/>
  <c r="AO144" i="7" s="1"/>
  <c r="Y13" i="7"/>
  <c r="AN144" i="7" s="1"/>
  <c r="AC13" i="7"/>
  <c r="AR144" i="7" s="1"/>
  <c r="Y11" i="7"/>
  <c r="Y12" i="7"/>
  <c r="AA13" i="7"/>
  <c r="AP144" i="7" s="1"/>
  <c r="Z14" i="7"/>
  <c r="AA14" i="7"/>
  <c r="AB14" i="7"/>
  <c r="V14" i="7"/>
  <c r="U73" i="7"/>
  <c r="U70" i="7"/>
  <c r="C17" i="5"/>
  <c r="C79" i="5" s="1"/>
  <c r="U72" i="7"/>
  <c r="U71" i="7"/>
  <c r="C39" i="5"/>
  <c r="C90" i="5" s="1"/>
  <c r="J77" i="5"/>
  <c r="AD23" i="7"/>
  <c r="AD22" i="7"/>
  <c r="AJ145" i="7"/>
  <c r="AN656" i="7"/>
  <c r="AN648" i="7"/>
  <c r="AN640" i="7"/>
  <c r="AN632" i="7"/>
  <c r="AN624" i="7"/>
  <c r="AN616" i="7"/>
  <c r="AN608" i="7"/>
  <c r="AN600" i="7"/>
  <c r="AN592" i="7"/>
  <c r="AN584" i="7"/>
  <c r="AN576" i="7"/>
  <c r="AN568" i="7"/>
  <c r="AN560" i="7"/>
  <c r="AN552" i="7"/>
  <c r="AN544" i="7"/>
  <c r="AN536" i="7"/>
  <c r="AN528" i="7"/>
  <c r="AN520" i="7"/>
  <c r="AN512" i="7"/>
  <c r="AN504" i="7"/>
  <c r="AN496" i="7"/>
  <c r="AN488" i="7"/>
  <c r="AN480" i="7"/>
  <c r="AN472" i="7"/>
  <c r="AN464" i="7"/>
  <c r="AN456" i="7"/>
  <c r="AN657" i="7"/>
  <c r="AN649" i="7"/>
  <c r="AN641" i="7"/>
  <c r="AN633" i="7"/>
  <c r="AN625" i="7"/>
  <c r="AN617" i="7"/>
  <c r="AN609" i="7"/>
  <c r="AN601" i="7"/>
  <c r="AN593" i="7"/>
  <c r="AN585" i="7"/>
  <c r="AN577" i="7"/>
  <c r="AN569" i="7"/>
  <c r="AN561" i="7"/>
  <c r="AN553" i="7"/>
  <c r="AN545" i="7"/>
  <c r="AN537" i="7"/>
  <c r="AN529" i="7"/>
  <c r="AN521" i="7"/>
  <c r="AN513" i="7"/>
  <c r="AN505" i="7"/>
  <c r="AN497" i="7"/>
  <c r="AN489" i="7"/>
  <c r="AN481" i="7"/>
  <c r="AN473" i="7"/>
  <c r="AN465" i="7"/>
  <c r="AN457" i="7"/>
  <c r="AN449" i="7"/>
  <c r="AN328" i="7"/>
  <c r="AN327" i="7"/>
  <c r="AN326" i="7"/>
  <c r="AN325" i="7"/>
  <c r="AN324" i="7"/>
  <c r="AN323" i="7"/>
  <c r="AN322" i="7"/>
  <c r="AN321" i="7"/>
  <c r="AN320" i="7"/>
  <c r="AN319" i="7"/>
  <c r="AN318" i="7"/>
  <c r="AN317" i="7"/>
  <c r="AN316" i="7"/>
  <c r="AN315" i="7"/>
  <c r="AN314" i="7"/>
  <c r="AN313" i="7"/>
  <c r="AN312" i="7"/>
  <c r="AN311" i="7"/>
  <c r="AN310" i="7"/>
  <c r="AN309" i="7"/>
  <c r="AN308" i="7"/>
  <c r="AN307" i="7"/>
  <c r="AN306" i="7"/>
  <c r="AN305" i="7"/>
  <c r="AN304" i="7"/>
  <c r="AN303" i="7"/>
  <c r="AN302" i="7"/>
  <c r="AN301" i="7"/>
  <c r="AN300" i="7"/>
  <c r="AN299" i="7"/>
  <c r="AN298" i="7"/>
  <c r="AN297" i="7"/>
  <c r="AN296" i="7"/>
  <c r="AN295" i="7"/>
  <c r="AN294" i="7"/>
  <c r="AN293" i="7"/>
  <c r="AN292" i="7"/>
  <c r="AN291" i="7"/>
  <c r="AN290" i="7"/>
  <c r="AN289" i="7"/>
  <c r="AN288" i="7"/>
  <c r="AN287" i="7"/>
  <c r="AN286" i="7"/>
  <c r="AN285" i="7"/>
  <c r="AN284" i="7"/>
  <c r="AN283" i="7"/>
  <c r="AN282" i="7"/>
  <c r="AN281" i="7"/>
  <c r="AN280" i="7"/>
  <c r="AN279" i="7"/>
  <c r="AN278" i="7"/>
  <c r="AN277" i="7"/>
  <c r="AN276" i="7"/>
  <c r="AN275" i="7"/>
  <c r="AN274" i="7"/>
  <c r="AN273" i="7"/>
  <c r="AN272" i="7"/>
  <c r="AN271" i="7"/>
  <c r="AN658" i="7"/>
  <c r="AN650" i="7"/>
  <c r="AN642" i="7"/>
  <c r="AN634" i="7"/>
  <c r="AN626" i="7"/>
  <c r="AN618" i="7"/>
  <c r="AN610" i="7"/>
  <c r="AN602" i="7"/>
  <c r="AN594" i="7"/>
  <c r="AN586" i="7"/>
  <c r="AN578" i="7"/>
  <c r="AN570" i="7"/>
  <c r="AN562" i="7"/>
  <c r="AN554" i="7"/>
  <c r="AN546" i="7"/>
  <c r="AN538" i="7"/>
  <c r="AN530" i="7"/>
  <c r="AN522" i="7"/>
  <c r="AN514" i="7"/>
  <c r="AN506" i="7"/>
  <c r="AN498" i="7"/>
  <c r="AN490" i="7"/>
  <c r="AN482" i="7"/>
  <c r="AN474" i="7"/>
  <c r="AN466" i="7"/>
  <c r="AN458" i="7"/>
  <c r="AN450" i="7"/>
  <c r="AN651" i="7"/>
  <c r="AN643" i="7"/>
  <c r="AN635" i="7"/>
  <c r="AN627" i="7"/>
  <c r="AN619" i="7"/>
  <c r="AN611" i="7"/>
  <c r="AN603" i="7"/>
  <c r="AN595" i="7"/>
  <c r="AN587" i="7"/>
  <c r="AN579" i="7"/>
  <c r="AN571" i="7"/>
  <c r="AN563" i="7"/>
  <c r="AN555" i="7"/>
  <c r="AN547" i="7"/>
  <c r="AN539" i="7"/>
  <c r="AN531" i="7"/>
  <c r="AN523" i="7"/>
  <c r="AN515" i="7"/>
  <c r="AN507" i="7"/>
  <c r="AN499" i="7"/>
  <c r="AN491" i="7"/>
  <c r="AN483" i="7"/>
  <c r="AN475" i="7"/>
  <c r="AN467" i="7"/>
  <c r="AN459" i="7"/>
  <c r="AN451" i="7"/>
  <c r="AN652" i="7"/>
  <c r="AN644" i="7"/>
  <c r="AN636" i="7"/>
  <c r="AN628" i="7"/>
  <c r="AN620" i="7"/>
  <c r="AN612" i="7"/>
  <c r="AN604" i="7"/>
  <c r="AN596" i="7"/>
  <c r="AN588" i="7"/>
  <c r="AN580" i="7"/>
  <c r="AN572" i="7"/>
  <c r="AN564" i="7"/>
  <c r="AN556" i="7"/>
  <c r="AN548" i="7"/>
  <c r="AN540" i="7"/>
  <c r="AN532" i="7"/>
  <c r="AN524" i="7"/>
  <c r="AN516" i="7"/>
  <c r="AN508" i="7"/>
  <c r="AN500" i="7"/>
  <c r="AN492" i="7"/>
  <c r="AN484" i="7"/>
  <c r="AN476" i="7"/>
  <c r="AN468" i="7"/>
  <c r="AN460" i="7"/>
  <c r="AN452" i="7"/>
  <c r="AN653" i="7"/>
  <c r="AN645" i="7"/>
  <c r="AN637" i="7"/>
  <c r="AN629" i="7"/>
  <c r="AN621" i="7"/>
  <c r="AN613" i="7"/>
  <c r="AN605" i="7"/>
  <c r="AN597" i="7"/>
  <c r="AN589" i="7"/>
  <c r="AN581" i="7"/>
  <c r="AN573" i="7"/>
  <c r="AN565" i="7"/>
  <c r="AN557" i="7"/>
  <c r="AN549" i="7"/>
  <c r="AN541" i="7"/>
  <c r="AN533" i="7"/>
  <c r="AN525" i="7"/>
  <c r="AN517" i="7"/>
  <c r="AN509" i="7"/>
  <c r="AN501" i="7"/>
  <c r="AN493" i="7"/>
  <c r="AN485" i="7"/>
  <c r="AN477" i="7"/>
  <c r="AN469" i="7"/>
  <c r="AN461" i="7"/>
  <c r="AN453" i="7"/>
  <c r="AN654" i="7"/>
  <c r="AN646" i="7"/>
  <c r="AN638" i="7"/>
  <c r="AN630" i="7"/>
  <c r="AN622" i="7"/>
  <c r="AN614" i="7"/>
  <c r="AN606" i="7"/>
  <c r="AN598" i="7"/>
  <c r="AN590" i="7"/>
  <c r="AN582" i="7"/>
  <c r="AN574" i="7"/>
  <c r="AN566" i="7"/>
  <c r="AN558" i="7"/>
  <c r="AN550" i="7"/>
  <c r="AN542" i="7"/>
  <c r="AN534" i="7"/>
  <c r="AN526" i="7"/>
  <c r="AN518" i="7"/>
  <c r="AN510" i="7"/>
  <c r="AN502" i="7"/>
  <c r="AN494" i="7"/>
  <c r="AN486" i="7"/>
  <c r="AN478" i="7"/>
  <c r="AN470" i="7"/>
  <c r="AN462" i="7"/>
  <c r="AN454" i="7"/>
  <c r="AN623" i="7"/>
  <c r="AN559" i="7"/>
  <c r="AN495" i="7"/>
  <c r="AN254" i="7"/>
  <c r="AN615" i="7"/>
  <c r="AN551" i="7"/>
  <c r="AN487" i="7"/>
  <c r="AN607" i="7"/>
  <c r="AN543" i="7"/>
  <c r="AN479" i="7"/>
  <c r="AN269" i="7"/>
  <c r="AN267" i="7"/>
  <c r="AN265" i="7"/>
  <c r="AN263" i="7"/>
  <c r="AN260" i="7"/>
  <c r="AN258" i="7"/>
  <c r="AN256" i="7"/>
  <c r="AN252" i="7"/>
  <c r="AN249" i="7"/>
  <c r="AN247" i="7"/>
  <c r="AN244" i="7"/>
  <c r="AN241" i="7"/>
  <c r="AN238" i="7"/>
  <c r="AN236" i="7"/>
  <c r="AN232" i="7"/>
  <c r="AN230" i="7"/>
  <c r="AN226" i="7"/>
  <c r="AN224" i="7"/>
  <c r="AN220" i="7"/>
  <c r="AN218" i="7"/>
  <c r="AN214" i="7"/>
  <c r="AN211" i="7"/>
  <c r="AN599" i="7"/>
  <c r="AN535" i="7"/>
  <c r="AN471" i="7"/>
  <c r="AN259" i="7"/>
  <c r="AN243" i="7"/>
  <c r="AN234" i="7"/>
  <c r="AN228" i="7"/>
  <c r="AN222" i="7"/>
  <c r="AN216" i="7"/>
  <c r="AN655" i="7"/>
  <c r="AN591" i="7"/>
  <c r="AN527" i="7"/>
  <c r="AN463" i="7"/>
  <c r="AN240" i="7"/>
  <c r="AN647" i="7"/>
  <c r="AN583" i="7"/>
  <c r="AN519" i="7"/>
  <c r="AN455" i="7"/>
  <c r="AN631" i="7"/>
  <c r="AN503" i="7"/>
  <c r="AN262" i="7"/>
  <c r="AN251" i="7"/>
  <c r="AN245" i="7"/>
  <c r="AN239" i="7"/>
  <c r="AN233" i="7"/>
  <c r="AN227" i="7"/>
  <c r="AN221" i="7"/>
  <c r="AN215" i="7"/>
  <c r="AN639" i="7"/>
  <c r="AN575" i="7"/>
  <c r="AN511" i="7"/>
  <c r="AO210" i="7"/>
  <c r="AN567" i="7"/>
  <c r="AN270" i="7"/>
  <c r="AN268" i="7"/>
  <c r="AN266" i="7"/>
  <c r="AN264" i="7"/>
  <c r="AN261" i="7"/>
  <c r="AN257" i="7"/>
  <c r="AN255" i="7"/>
  <c r="AN253" i="7"/>
  <c r="AN250" i="7"/>
  <c r="AN248" i="7"/>
  <c r="AN246" i="7"/>
  <c r="AN242" i="7"/>
  <c r="AN237" i="7"/>
  <c r="AN235" i="7"/>
  <c r="AN231" i="7"/>
  <c r="AN229" i="7"/>
  <c r="AN225" i="7"/>
  <c r="AN223" i="7"/>
  <c r="AN219" i="7"/>
  <c r="AN217" i="7"/>
  <c r="AN213" i="7"/>
  <c r="AN212" i="7"/>
  <c r="AN209" i="7"/>
  <c r="Z47" i="7"/>
  <c r="Y55" i="7"/>
  <c r="W24" i="7"/>
  <c r="AM145" i="7" s="1"/>
  <c r="X24" i="7"/>
  <c r="AL145" i="7" s="1"/>
  <c r="AC58" i="7"/>
  <c r="AD58" i="7" s="1"/>
  <c r="Z58" i="7"/>
  <c r="Y58" i="7"/>
  <c r="AA58" i="7"/>
  <c r="AB46" i="7"/>
  <c r="AQ147" i="7" s="1"/>
  <c r="AC47" i="7"/>
  <c r="Y44" i="7"/>
  <c r="Y45" i="7"/>
  <c r="AC44" i="7"/>
  <c r="V44" i="7"/>
  <c r="AC45" i="7"/>
  <c r="Y46" i="7"/>
  <c r="AN147" i="7" s="1"/>
  <c r="V46" i="7"/>
  <c r="V45" i="7"/>
  <c r="Y47" i="7"/>
  <c r="AD25" i="7"/>
  <c r="W23" i="7"/>
  <c r="Y56" i="7"/>
  <c r="V55" i="7"/>
  <c r="Z56" i="7"/>
  <c r="AA45" i="7"/>
  <c r="Z57" i="7"/>
  <c r="AO148" i="7" s="1"/>
  <c r="Z44" i="7"/>
  <c r="AA46" i="7"/>
  <c r="AP147" i="7" s="1"/>
  <c r="AA44" i="7"/>
  <c r="AB44" i="7"/>
  <c r="Z45" i="7"/>
  <c r="AC46" i="7"/>
  <c r="AR147" i="7" s="1"/>
  <c r="AB45" i="7"/>
  <c r="AB47" i="7"/>
  <c r="V58" i="7"/>
  <c r="W22" i="7"/>
  <c r="X23" i="7"/>
  <c r="AA47" i="7"/>
  <c r="V47" i="7"/>
  <c r="X25" i="7"/>
  <c r="AA57" i="7"/>
  <c r="AP148" i="7" s="1"/>
  <c r="W25" i="7"/>
  <c r="V57" i="7"/>
  <c r="AC56" i="7"/>
  <c r="AB56" i="7"/>
  <c r="Y57" i="7"/>
  <c r="AN148" i="7" s="1"/>
  <c r="V56" i="7"/>
  <c r="AB57" i="7"/>
  <c r="AQ148" i="7" s="1"/>
  <c r="AA55" i="7"/>
  <c r="AC55" i="7"/>
  <c r="AA35" i="7"/>
  <c r="AP146" i="7" s="1"/>
  <c r="Z46" i="7"/>
  <c r="AO147" i="7" s="1"/>
  <c r="AC57" i="7"/>
  <c r="AR148" i="7" s="1"/>
  <c r="Z55" i="7"/>
  <c r="X22" i="7"/>
  <c r="AA56" i="7"/>
  <c r="AB55" i="7"/>
  <c r="AD24" i="7"/>
  <c r="AS145" i="7" s="1"/>
  <c r="Z36" i="7"/>
  <c r="AA34" i="7"/>
  <c r="AC36" i="7"/>
  <c r="V34" i="7"/>
  <c r="Y34" i="7"/>
  <c r="AA33" i="7"/>
  <c r="AC34" i="7"/>
  <c r="Z35" i="7"/>
  <c r="AO146" i="7" s="1"/>
  <c r="Y36" i="7"/>
  <c r="AB34" i="7"/>
  <c r="Z34" i="7"/>
  <c r="Z33" i="7"/>
  <c r="AC33" i="7"/>
  <c r="AB36" i="7"/>
  <c r="V36" i="7"/>
  <c r="Y35" i="7"/>
  <c r="AN146" i="7" s="1"/>
  <c r="AB33" i="7"/>
  <c r="AC35" i="7"/>
  <c r="AR146" i="7" s="1"/>
  <c r="Y33" i="7"/>
  <c r="AB35" i="7"/>
  <c r="AQ146" i="7" s="1"/>
  <c r="V33" i="7"/>
  <c r="V35" i="7"/>
  <c r="I88" i="5"/>
  <c r="X14" i="7" l="1"/>
  <c r="AP343" i="7"/>
  <c r="AP427" i="7"/>
  <c r="AP486" i="7"/>
  <c r="H116" i="1"/>
  <c r="AP530" i="7"/>
  <c r="AP624" i="7"/>
  <c r="AP580" i="7"/>
  <c r="AP383" i="7"/>
  <c r="AD14" i="7"/>
  <c r="W14" i="7"/>
  <c r="AP451" i="7"/>
  <c r="AP347" i="7"/>
  <c r="AP391" i="7"/>
  <c r="AP435" i="7"/>
  <c r="AP493" i="7"/>
  <c r="AP538" i="7"/>
  <c r="AP588" i="7"/>
  <c r="AP628" i="7"/>
  <c r="AP463" i="7"/>
  <c r="AP403" i="7"/>
  <c r="AP550" i="7"/>
  <c r="AP640" i="7"/>
  <c r="AP351" i="7"/>
  <c r="AP592" i="7"/>
  <c r="AP472" i="7"/>
  <c r="AP359" i="7"/>
  <c r="AP443" i="7"/>
  <c r="AP506" i="7"/>
  <c r="AP596" i="7"/>
  <c r="AP477" i="7"/>
  <c r="AP363" i="7"/>
  <c r="AP407" i="7"/>
  <c r="AP447" i="7"/>
  <c r="AP510" i="7"/>
  <c r="AO449" i="7"/>
  <c r="AP600" i="7"/>
  <c r="AP644" i="7"/>
  <c r="AP439" i="7"/>
  <c r="AP371" i="7"/>
  <c r="AP567" i="7"/>
  <c r="AO457" i="7"/>
  <c r="AP652" i="7"/>
  <c r="AP501" i="7"/>
  <c r="AP542" i="7"/>
  <c r="AP496" i="7"/>
  <c r="AP411" i="7"/>
  <c r="AP608" i="7"/>
  <c r="AP331" i="7"/>
  <c r="AP375" i="7"/>
  <c r="AP415" i="7"/>
  <c r="AP571" i="7"/>
  <c r="AP522" i="7"/>
  <c r="AO461" i="7"/>
  <c r="AP612" i="7"/>
  <c r="AP656" i="7"/>
  <c r="W12" i="7"/>
  <c r="X11" i="7"/>
  <c r="AP395" i="7"/>
  <c r="AP632" i="7"/>
  <c r="AP518" i="7"/>
  <c r="AP339" i="7"/>
  <c r="AP379" i="7"/>
  <c r="AP423" i="7"/>
  <c r="AP475" i="7"/>
  <c r="AP526" i="7"/>
  <c r="AP576" i="7"/>
  <c r="AP620" i="7"/>
  <c r="W11" i="7"/>
  <c r="AD13" i="7"/>
  <c r="AS144" i="7" s="1"/>
  <c r="X12" i="7"/>
  <c r="AD11" i="7"/>
  <c r="AP483" i="7"/>
  <c r="AP355" i="7"/>
  <c r="AP387" i="7"/>
  <c r="AP419" i="7"/>
  <c r="AP563" i="7"/>
  <c r="AP558" i="7"/>
  <c r="AP534" i="7"/>
  <c r="AO504" i="7"/>
  <c r="AP604" i="7"/>
  <c r="AP636" i="7"/>
  <c r="AP335" i="7"/>
  <c r="AP367" i="7"/>
  <c r="AP399" i="7"/>
  <c r="AP431" i="7"/>
  <c r="AP499" i="7"/>
  <c r="AP514" i="7"/>
  <c r="AP546" i="7"/>
  <c r="AP584" i="7"/>
  <c r="AP616" i="7"/>
  <c r="AP648" i="7"/>
  <c r="AD12" i="7"/>
  <c r="W13" i="7"/>
  <c r="AM144" i="7" s="1"/>
  <c r="AK144" i="7" s="1"/>
  <c r="AP464" i="7"/>
  <c r="AP473" i="7"/>
  <c r="AP485" i="7"/>
  <c r="AP332" i="7"/>
  <c r="AP340" i="7"/>
  <c r="AP348" i="7"/>
  <c r="AP356" i="7"/>
  <c r="AP364" i="7"/>
  <c r="AP372" i="7"/>
  <c r="AP380" i="7"/>
  <c r="AP388" i="7"/>
  <c r="AP396" i="7"/>
  <c r="AP404" i="7"/>
  <c r="AP412" i="7"/>
  <c r="AP420" i="7"/>
  <c r="AP428" i="7"/>
  <c r="AP436" i="7"/>
  <c r="AP444" i="7"/>
  <c r="AP564" i="7"/>
  <c r="AP572" i="7"/>
  <c r="AP479" i="7"/>
  <c r="AP494" i="7"/>
  <c r="AP559" i="7"/>
  <c r="AP511" i="7"/>
  <c r="AP519" i="7"/>
  <c r="AP527" i="7"/>
  <c r="AP535" i="7"/>
  <c r="AP543" i="7"/>
  <c r="AP551" i="7"/>
  <c r="AO458" i="7"/>
  <c r="AO554" i="7"/>
  <c r="AP581" i="7"/>
  <c r="AP589" i="7"/>
  <c r="AP597" i="7"/>
  <c r="AP605" i="7"/>
  <c r="AP613" i="7"/>
  <c r="AP621" i="7"/>
  <c r="AP629" i="7"/>
  <c r="AP637" i="7"/>
  <c r="AP645" i="7"/>
  <c r="AP653" i="7"/>
  <c r="AJ144" i="7"/>
  <c r="AP465" i="7"/>
  <c r="AP474" i="7"/>
  <c r="AP489" i="7"/>
  <c r="AP333" i="7"/>
  <c r="AP341" i="7"/>
  <c r="AP349" i="7"/>
  <c r="AP357" i="7"/>
  <c r="AP365" i="7"/>
  <c r="AP373" i="7"/>
  <c r="AP381" i="7"/>
  <c r="AP389" i="7"/>
  <c r="AP397" i="7"/>
  <c r="AP405" i="7"/>
  <c r="AP413" i="7"/>
  <c r="AP421" i="7"/>
  <c r="AP429" i="7"/>
  <c r="AP437" i="7"/>
  <c r="AP445" i="7"/>
  <c r="AP565" i="7"/>
  <c r="AP573" i="7"/>
  <c r="AP481" i="7"/>
  <c r="AP495" i="7"/>
  <c r="AP466" i="7"/>
  <c r="AP512" i="7"/>
  <c r="AP520" i="7"/>
  <c r="AP528" i="7"/>
  <c r="AP536" i="7"/>
  <c r="AP544" i="7"/>
  <c r="AP552" i="7"/>
  <c r="AO459" i="7"/>
  <c r="AO560" i="7"/>
  <c r="AP582" i="7"/>
  <c r="AP590" i="7"/>
  <c r="AP598" i="7"/>
  <c r="AP606" i="7"/>
  <c r="AP614" i="7"/>
  <c r="AP622" i="7"/>
  <c r="AP630" i="7"/>
  <c r="AP638" i="7"/>
  <c r="AP646" i="7"/>
  <c r="AP654" i="7"/>
  <c r="AO330" i="7"/>
  <c r="AP476" i="7"/>
  <c r="AP491" i="7"/>
  <c r="AP334" i="7"/>
  <c r="AP342" i="7"/>
  <c r="AP350" i="7"/>
  <c r="AP358" i="7"/>
  <c r="AP366" i="7"/>
  <c r="AP374" i="7"/>
  <c r="AP382" i="7"/>
  <c r="AP390" i="7"/>
  <c r="AP398" i="7"/>
  <c r="AP406" i="7"/>
  <c r="AP414" i="7"/>
  <c r="AP422" i="7"/>
  <c r="AP430" i="7"/>
  <c r="AP438" i="7"/>
  <c r="AP446" i="7"/>
  <c r="AP566" i="7"/>
  <c r="AP574" i="7"/>
  <c r="AP484" i="7"/>
  <c r="AP497" i="7"/>
  <c r="AP505" i="7"/>
  <c r="AP513" i="7"/>
  <c r="AP521" i="7"/>
  <c r="AP529" i="7"/>
  <c r="AP537" i="7"/>
  <c r="AP545" i="7"/>
  <c r="AP553" i="7"/>
  <c r="AO460" i="7"/>
  <c r="AP575" i="7"/>
  <c r="AP583" i="7"/>
  <c r="AP591" i="7"/>
  <c r="AP599" i="7"/>
  <c r="AP607" i="7"/>
  <c r="AP615" i="7"/>
  <c r="AP623" i="7"/>
  <c r="AP631" i="7"/>
  <c r="AP639" i="7"/>
  <c r="AP647" i="7"/>
  <c r="AP655" i="7"/>
  <c r="AP478" i="7"/>
  <c r="AP452" i="7"/>
  <c r="AP352" i="7"/>
  <c r="AP360" i="7"/>
  <c r="AP368" i="7"/>
  <c r="AP376" i="7"/>
  <c r="AP384" i="7"/>
  <c r="AP392" i="7"/>
  <c r="AP400" i="7"/>
  <c r="AP408" i="7"/>
  <c r="AP416" i="7"/>
  <c r="AP424" i="7"/>
  <c r="AP432" i="7"/>
  <c r="AP440" i="7"/>
  <c r="AP448" i="7"/>
  <c r="AP568" i="7"/>
  <c r="AP503" i="7"/>
  <c r="AP488" i="7"/>
  <c r="AP555" i="7"/>
  <c r="AP507" i="7"/>
  <c r="AP515" i="7"/>
  <c r="AP523" i="7"/>
  <c r="AP531" i="7"/>
  <c r="AP539" i="7"/>
  <c r="AP547" i="7"/>
  <c r="AO450" i="7"/>
  <c r="AO462" i="7"/>
  <c r="AP577" i="7"/>
  <c r="AP585" i="7"/>
  <c r="AP593" i="7"/>
  <c r="AP601" i="7"/>
  <c r="AP609" i="7"/>
  <c r="AP617" i="7"/>
  <c r="AP625" i="7"/>
  <c r="AP633" i="7"/>
  <c r="AP641" i="7"/>
  <c r="AP649" i="7"/>
  <c r="AP657" i="7"/>
  <c r="AP454" i="7"/>
  <c r="AP344" i="7"/>
  <c r="AP502" i="7"/>
  <c r="AP469" i="7"/>
  <c r="AP480" i="7"/>
  <c r="AP467" i="7"/>
  <c r="AP337" i="7"/>
  <c r="AP345" i="7"/>
  <c r="AP353" i="7"/>
  <c r="AP361" i="7"/>
  <c r="AP369" i="7"/>
  <c r="AP377" i="7"/>
  <c r="AP385" i="7"/>
  <c r="AP393" i="7"/>
  <c r="AP401" i="7"/>
  <c r="AP409" i="7"/>
  <c r="AP417" i="7"/>
  <c r="AP425" i="7"/>
  <c r="AP433" i="7"/>
  <c r="AP441" i="7"/>
  <c r="AP561" i="7"/>
  <c r="AP569" i="7"/>
  <c r="AP455" i="7"/>
  <c r="AP490" i="7"/>
  <c r="AP556" i="7"/>
  <c r="AP508" i="7"/>
  <c r="AP516" i="7"/>
  <c r="AP524" i="7"/>
  <c r="AP532" i="7"/>
  <c r="AP540" i="7"/>
  <c r="AP548" i="7"/>
  <c r="AO453" i="7"/>
  <c r="AO468" i="7"/>
  <c r="AP578" i="7"/>
  <c r="AP586" i="7"/>
  <c r="AP594" i="7"/>
  <c r="AP602" i="7"/>
  <c r="AP610" i="7"/>
  <c r="AP618" i="7"/>
  <c r="AP626" i="7"/>
  <c r="AP634" i="7"/>
  <c r="AP642" i="7"/>
  <c r="AP650" i="7"/>
  <c r="AP658" i="7"/>
  <c r="AP500" i="7"/>
  <c r="AP336" i="7"/>
  <c r="AP487" i="7"/>
  <c r="AP470" i="7"/>
  <c r="AP482" i="7"/>
  <c r="AP329" i="7"/>
  <c r="AP338" i="7"/>
  <c r="AP346" i="7"/>
  <c r="AP354" i="7"/>
  <c r="AP362" i="7"/>
  <c r="AP370" i="7"/>
  <c r="AP378" i="7"/>
  <c r="AP386" i="7"/>
  <c r="AP394" i="7"/>
  <c r="AP402" i="7"/>
  <c r="AP410" i="7"/>
  <c r="AP418" i="7"/>
  <c r="AP426" i="7"/>
  <c r="AP434" i="7"/>
  <c r="AP442" i="7"/>
  <c r="AP562" i="7"/>
  <c r="AP570" i="7"/>
  <c r="AP471" i="7"/>
  <c r="AP492" i="7"/>
  <c r="AP557" i="7"/>
  <c r="AP509" i="7"/>
  <c r="AP517" i="7"/>
  <c r="AP525" i="7"/>
  <c r="AP533" i="7"/>
  <c r="AP541" i="7"/>
  <c r="AP549" i="7"/>
  <c r="AO456" i="7"/>
  <c r="AO498" i="7"/>
  <c r="AP579" i="7"/>
  <c r="AP587" i="7"/>
  <c r="AP595" i="7"/>
  <c r="AP603" i="7"/>
  <c r="AP611" i="7"/>
  <c r="AP619" i="7"/>
  <c r="AP627" i="7"/>
  <c r="AP635" i="7"/>
  <c r="AP643" i="7"/>
  <c r="X13" i="7"/>
  <c r="AL144" i="7" s="1"/>
  <c r="H127" i="1"/>
  <c r="AJ148" i="7"/>
  <c r="AM632" i="7"/>
  <c r="AM628" i="7"/>
  <c r="AL582" i="7"/>
  <c r="AM577" i="7"/>
  <c r="AR575" i="7"/>
  <c r="AL566" i="7"/>
  <c r="AL558" i="7"/>
  <c r="AL526" i="7"/>
  <c r="AM521" i="7"/>
  <c r="AR519" i="7"/>
  <c r="AL510" i="7"/>
  <c r="AL502" i="7"/>
  <c r="AN448" i="7"/>
  <c r="AM437" i="7"/>
  <c r="AN429" i="7"/>
  <c r="AL332" i="7"/>
  <c r="AR315" i="7"/>
  <c r="AP309" i="7"/>
  <c r="AL306" i="7"/>
  <c r="AL298" i="7"/>
  <c r="AL212" i="7"/>
  <c r="AN207" i="7"/>
  <c r="AN203" i="7"/>
  <c r="AN199" i="7"/>
  <c r="AN195" i="7"/>
  <c r="AL176" i="7"/>
  <c r="AL168" i="7"/>
  <c r="AR392" i="7"/>
  <c r="AN363" i="7"/>
  <c r="AL266" i="7"/>
  <c r="AL254" i="7"/>
  <c r="AR244" i="7"/>
  <c r="AL226" i="7"/>
  <c r="AM648" i="7"/>
  <c r="AM644" i="7"/>
  <c r="AL638" i="7"/>
  <c r="AL636" i="7"/>
  <c r="AL634" i="7"/>
  <c r="AL626" i="7"/>
  <c r="AL624" i="7"/>
  <c r="AR586" i="7"/>
  <c r="AR578" i="7"/>
  <c r="AL569" i="7"/>
  <c r="AL561" i="7"/>
  <c r="AR530" i="7"/>
  <c r="AR522" i="7"/>
  <c r="AL513" i="7"/>
  <c r="AL505" i="7"/>
  <c r="AL475" i="7"/>
  <c r="AR473" i="7"/>
  <c r="AL471" i="7"/>
  <c r="AL467" i="7"/>
  <c r="AL463" i="7"/>
  <c r="AL459" i="7"/>
  <c r="AN435" i="7"/>
  <c r="AN432" i="7"/>
  <c r="AN427" i="7"/>
  <c r="AL421" i="7"/>
  <c r="AM416" i="7"/>
  <c r="AR389" i="7"/>
  <c r="AL383" i="7"/>
  <c r="AL375" i="7"/>
  <c r="AR361" i="7"/>
  <c r="AL355" i="7"/>
  <c r="AL347" i="7"/>
  <c r="AL333" i="7"/>
  <c r="AR326" i="7"/>
  <c r="AR318" i="7"/>
  <c r="AM317" i="7"/>
  <c r="AP312" i="7"/>
  <c r="AL301" i="7"/>
  <c r="AL271" i="7"/>
  <c r="AR269" i="7"/>
  <c r="AL267" i="7"/>
  <c r="AL263" i="7"/>
  <c r="AL259" i="7"/>
  <c r="AL255" i="7"/>
  <c r="AL243" i="7"/>
  <c r="AR241" i="7"/>
  <c r="AL239" i="7"/>
  <c r="AL235" i="7"/>
  <c r="AL231" i="7"/>
  <c r="AL227" i="7"/>
  <c r="AL213" i="7"/>
  <c r="AR205" i="7"/>
  <c r="AL191" i="7"/>
  <c r="AL177" i="7"/>
  <c r="AL169" i="7"/>
  <c r="AR630" i="7"/>
  <c r="AL563" i="7"/>
  <c r="AL515" i="7"/>
  <c r="AL466" i="7"/>
  <c r="AN351" i="7"/>
  <c r="AL238" i="7"/>
  <c r="AS645" i="7"/>
  <c r="AS629" i="7"/>
  <c r="AL580" i="7"/>
  <c r="AL572" i="7"/>
  <c r="AR565" i="7"/>
  <c r="AL556" i="7"/>
  <c r="AL524" i="7"/>
  <c r="AL516" i="7"/>
  <c r="AR509" i="7"/>
  <c r="AL500" i="7"/>
  <c r="AN446" i="7"/>
  <c r="AN443" i="7"/>
  <c r="AR441" i="7"/>
  <c r="AN438" i="7"/>
  <c r="AR425" i="7"/>
  <c r="AM380" i="7"/>
  <c r="AM352" i="7"/>
  <c r="AL334" i="7"/>
  <c r="AP323" i="7"/>
  <c r="AR321" i="7"/>
  <c r="AR305" i="7"/>
  <c r="AL296" i="7"/>
  <c r="AL214" i="7"/>
  <c r="AN200" i="7"/>
  <c r="AL178" i="7"/>
  <c r="AL170" i="7"/>
  <c r="AR656" i="7"/>
  <c r="AL579" i="7"/>
  <c r="AL507" i="7"/>
  <c r="AL499" i="7"/>
  <c r="AN442" i="7"/>
  <c r="AR364" i="7"/>
  <c r="AL331" i="7"/>
  <c r="AL262" i="7"/>
  <c r="AR208" i="7"/>
  <c r="AR657" i="7"/>
  <c r="AR655" i="7"/>
  <c r="AR649" i="7"/>
  <c r="AR643" i="7"/>
  <c r="AR641" i="7"/>
  <c r="AR633" i="7"/>
  <c r="AL583" i="7"/>
  <c r="AR568" i="7"/>
  <c r="AL567" i="7"/>
  <c r="AL559" i="7"/>
  <c r="AL527" i="7"/>
  <c r="AR512" i="7"/>
  <c r="AL511" i="7"/>
  <c r="AL503" i="7"/>
  <c r="AL468" i="7"/>
  <c r="AL464" i="7"/>
  <c r="AL460" i="7"/>
  <c r="AL456" i="7"/>
  <c r="AS447" i="7"/>
  <c r="AR444" i="7"/>
  <c r="AR428" i="7"/>
  <c r="AL419" i="7"/>
  <c r="AN417" i="7"/>
  <c r="AL384" i="7"/>
  <c r="AN381" i="7"/>
  <c r="AL376" i="7"/>
  <c r="AL372" i="7"/>
  <c r="AL356" i="7"/>
  <c r="AN353" i="7"/>
  <c r="AL348" i="7"/>
  <c r="AL344" i="7"/>
  <c r="AL335" i="7"/>
  <c r="AS327" i="7"/>
  <c r="AR324" i="7"/>
  <c r="AR308" i="7"/>
  <c r="AL307" i="7"/>
  <c r="AL299" i="7"/>
  <c r="AL264" i="7"/>
  <c r="AL260" i="7"/>
  <c r="AL256" i="7"/>
  <c r="AL252" i="7"/>
  <c r="AL236" i="7"/>
  <c r="AL232" i="7"/>
  <c r="AL228" i="7"/>
  <c r="AL224" i="7"/>
  <c r="AL215" i="7"/>
  <c r="AM196" i="7"/>
  <c r="AL192" i="7"/>
  <c r="AL188" i="7"/>
  <c r="AL179" i="7"/>
  <c r="AL171" i="7"/>
  <c r="AR646" i="7"/>
  <c r="AR588" i="7"/>
  <c r="AL571" i="7"/>
  <c r="AL474" i="7"/>
  <c r="AL458" i="7"/>
  <c r="AL378" i="7"/>
  <c r="AL358" i="7"/>
  <c r="AP322" i="7"/>
  <c r="AL230" i="7"/>
  <c r="AL211" i="7"/>
  <c r="AL167" i="7"/>
  <c r="AM653" i="7"/>
  <c r="AM651" i="7"/>
  <c r="AM631" i="7"/>
  <c r="AR587" i="7"/>
  <c r="AS574" i="7"/>
  <c r="AM573" i="7"/>
  <c r="AL570" i="7"/>
  <c r="AL562" i="7"/>
  <c r="AL554" i="7"/>
  <c r="AR531" i="7"/>
  <c r="AS518" i="7"/>
  <c r="AM517" i="7"/>
  <c r="AL514" i="7"/>
  <c r="AL506" i="7"/>
  <c r="AL498" i="7"/>
  <c r="AS434" i="7"/>
  <c r="AM433" i="7"/>
  <c r="AM430" i="7"/>
  <c r="AL422" i="7"/>
  <c r="AL414" i="7"/>
  <c r="AL336" i="7"/>
  <c r="AS314" i="7"/>
  <c r="AM310" i="7"/>
  <c r="AL302" i="7"/>
  <c r="AL294" i="7"/>
  <c r="AL216" i="7"/>
  <c r="AN201" i="7"/>
  <c r="AN197" i="7"/>
  <c r="AL180" i="7"/>
  <c r="AL172" i="7"/>
  <c r="AR642" i="7"/>
  <c r="AL555" i="7"/>
  <c r="AR532" i="7"/>
  <c r="AL523" i="7"/>
  <c r="AR476" i="7"/>
  <c r="AL462" i="7"/>
  <c r="AN391" i="7"/>
  <c r="AL386" i="7"/>
  <c r="AL374" i="7"/>
  <c r="AL346" i="7"/>
  <c r="AL303" i="7"/>
  <c r="AR272" i="7"/>
  <c r="AL258" i="7"/>
  <c r="AL242" i="7"/>
  <c r="AL234" i="7"/>
  <c r="AM647" i="7"/>
  <c r="AL639" i="7"/>
  <c r="AL637" i="7"/>
  <c r="AL635" i="7"/>
  <c r="AL627" i="7"/>
  <c r="AL625" i="7"/>
  <c r="AS585" i="7"/>
  <c r="AL581" i="7"/>
  <c r="AM576" i="7"/>
  <c r="AL557" i="7"/>
  <c r="AS529" i="7"/>
  <c r="AL525" i="7"/>
  <c r="AM520" i="7"/>
  <c r="AL501" i="7"/>
  <c r="AL469" i="7"/>
  <c r="AL465" i="7"/>
  <c r="AL461" i="7"/>
  <c r="AL457" i="7"/>
  <c r="AS445" i="7"/>
  <c r="AM436" i="7"/>
  <c r="AN423" i="7"/>
  <c r="AN415" i="7"/>
  <c r="AN390" i="7"/>
  <c r="AL385" i="7"/>
  <c r="AN382" i="7"/>
  <c r="AL377" i="7"/>
  <c r="AL373" i="7"/>
  <c r="AN362" i="7"/>
  <c r="AL357" i="7"/>
  <c r="AN354" i="7"/>
  <c r="AL349" i="7"/>
  <c r="AL345" i="7"/>
  <c r="AS325" i="7"/>
  <c r="AM313" i="7"/>
  <c r="AL297" i="7"/>
  <c r="AL265" i="7"/>
  <c r="AL261" i="7"/>
  <c r="AL257" i="7"/>
  <c r="AL253" i="7"/>
  <c r="AL237" i="7"/>
  <c r="AL233" i="7"/>
  <c r="AL229" i="7"/>
  <c r="AL225" i="7"/>
  <c r="AL193" i="7"/>
  <c r="AL189" i="7"/>
  <c r="AL164" i="7"/>
  <c r="AS658" i="7"/>
  <c r="AS654" i="7"/>
  <c r="AS652" i="7"/>
  <c r="AS650" i="7"/>
  <c r="AS640" i="7"/>
  <c r="AL584" i="7"/>
  <c r="AS564" i="7"/>
  <c r="AL560" i="7"/>
  <c r="AL528" i="7"/>
  <c r="AS508" i="7"/>
  <c r="AL504" i="7"/>
  <c r="AS472" i="7"/>
  <c r="AS440" i="7"/>
  <c r="AN439" i="7"/>
  <c r="AN431" i="7"/>
  <c r="AN426" i="7"/>
  <c r="AS424" i="7"/>
  <c r="AL420" i="7"/>
  <c r="AN418" i="7"/>
  <c r="AS388" i="7"/>
  <c r="AS360" i="7"/>
  <c r="AL330" i="7"/>
  <c r="AS320" i="7"/>
  <c r="AP319" i="7"/>
  <c r="AM316" i="7"/>
  <c r="AP311" i="7"/>
  <c r="AS304" i="7"/>
  <c r="AL300" i="7"/>
  <c r="AS268" i="7"/>
  <c r="AS240" i="7"/>
  <c r="AL210" i="7"/>
  <c r="AN206" i="7"/>
  <c r="AS204" i="7"/>
  <c r="AN202" i="7"/>
  <c r="AN198" i="7"/>
  <c r="AN194" i="7"/>
  <c r="AL174" i="7"/>
  <c r="AL166" i="7"/>
  <c r="AL470" i="7"/>
  <c r="AN387" i="7"/>
  <c r="AN379" i="7"/>
  <c r="AN359" i="7"/>
  <c r="AL350" i="7"/>
  <c r="AR328" i="7"/>
  <c r="AL295" i="7"/>
  <c r="AL270" i="7"/>
  <c r="AL190" i="7"/>
  <c r="AL175" i="7"/>
  <c r="W47" i="7"/>
  <c r="AD45" i="7"/>
  <c r="AJ147" i="7"/>
  <c r="AO655" i="7"/>
  <c r="AR653" i="7"/>
  <c r="AQ650" i="7"/>
  <c r="AO647" i="7"/>
  <c r="AQ642" i="7"/>
  <c r="AQ634" i="7"/>
  <c r="AQ626" i="7"/>
  <c r="AR621" i="7"/>
  <c r="AO615" i="7"/>
  <c r="AR613" i="7"/>
  <c r="AO607" i="7"/>
  <c r="AQ602" i="7"/>
  <c r="AQ445" i="7"/>
  <c r="AQ437" i="7"/>
  <c r="AQ433" i="7"/>
  <c r="AQ425" i="7"/>
  <c r="AQ421" i="7"/>
  <c r="AQ417" i="7"/>
  <c r="AQ401" i="7"/>
  <c r="AQ397" i="7"/>
  <c r="AQ393" i="7"/>
  <c r="AO357" i="7"/>
  <c r="AO349" i="7"/>
  <c r="AO341" i="7"/>
  <c r="AO326" i="7"/>
  <c r="AO322" i="7"/>
  <c r="AO318" i="7"/>
  <c r="AO314" i="7"/>
  <c r="AO310" i="7"/>
  <c r="AQ307" i="7"/>
  <c r="AQ303" i="7"/>
  <c r="AQ299" i="7"/>
  <c r="AQ295" i="7"/>
  <c r="AO286" i="7"/>
  <c r="AO282" i="7"/>
  <c r="AQ275" i="7"/>
  <c r="AO240" i="7"/>
  <c r="AO232" i="7"/>
  <c r="AO224" i="7"/>
  <c r="AO208" i="7"/>
  <c r="AO200" i="7"/>
  <c r="AO184" i="7"/>
  <c r="AR446" i="7"/>
  <c r="AO441" i="7"/>
  <c r="AR438" i="7"/>
  <c r="AO429" i="7"/>
  <c r="AR410" i="7"/>
  <c r="AO409" i="7"/>
  <c r="AO405" i="7"/>
  <c r="AO358" i="7"/>
  <c r="AO350" i="7"/>
  <c r="AO342" i="7"/>
  <c r="AO241" i="7"/>
  <c r="AO233" i="7"/>
  <c r="AO225" i="7"/>
  <c r="AO217" i="7"/>
  <c r="AO201" i="7"/>
  <c r="AO185" i="7"/>
  <c r="AQ637" i="7"/>
  <c r="AQ629" i="7"/>
  <c r="AO618" i="7"/>
  <c r="AO594" i="7"/>
  <c r="AQ589" i="7"/>
  <c r="AO529" i="7"/>
  <c r="AO525" i="7"/>
  <c r="AO521" i="7"/>
  <c r="AO517" i="7"/>
  <c r="AO513" i="7"/>
  <c r="AO509" i="7"/>
  <c r="AO505" i="7"/>
  <c r="AO501" i="7"/>
  <c r="AO497" i="7"/>
  <c r="AO493" i="7"/>
  <c r="AO489" i="7"/>
  <c r="AO485" i="7"/>
  <c r="AO481" i="7"/>
  <c r="AO477" i="7"/>
  <c r="AR651" i="7"/>
  <c r="AO645" i="7"/>
  <c r="AQ640" i="7"/>
  <c r="AQ632" i="7"/>
  <c r="AQ624" i="7"/>
  <c r="AQ608" i="7"/>
  <c r="AO605" i="7"/>
  <c r="AQ600" i="7"/>
  <c r="AO597" i="7"/>
  <c r="AQ592" i="7"/>
  <c r="AQ498" i="7"/>
  <c r="AQ434" i="7"/>
  <c r="AQ426" i="7"/>
  <c r="AQ422" i="7"/>
  <c r="AQ418" i="7"/>
  <c r="AQ414" i="7"/>
  <c r="AQ402" i="7"/>
  <c r="AQ398" i="7"/>
  <c r="AQ394" i="7"/>
  <c r="AO359" i="7"/>
  <c r="AO351" i="7"/>
  <c r="AO343" i="7"/>
  <c r="AO323" i="7"/>
  <c r="AO319" i="7"/>
  <c r="AO315" i="7"/>
  <c r="AO311" i="7"/>
  <c r="AQ308" i="7"/>
  <c r="AQ304" i="7"/>
  <c r="AQ300" i="7"/>
  <c r="AQ296" i="7"/>
  <c r="AO291" i="7"/>
  <c r="AO287" i="7"/>
  <c r="AO283" i="7"/>
  <c r="AO279" i="7"/>
  <c r="AQ276" i="7"/>
  <c r="AO242" i="7"/>
  <c r="AO234" i="7"/>
  <c r="AO226" i="7"/>
  <c r="AO218" i="7"/>
  <c r="AO202" i="7"/>
  <c r="AO194" i="7"/>
  <c r="AQ188" i="7"/>
  <c r="AO186" i="7"/>
  <c r="AO644" i="7"/>
  <c r="AO620" i="7"/>
  <c r="AO604" i="7"/>
  <c r="AO596" i="7"/>
  <c r="AO520" i="7"/>
  <c r="AO496" i="7"/>
  <c r="AO404" i="7"/>
  <c r="AO364" i="7"/>
  <c r="AO340" i="7"/>
  <c r="AO231" i="7"/>
  <c r="AO656" i="7"/>
  <c r="AO648" i="7"/>
  <c r="AQ643" i="7"/>
  <c r="AQ635" i="7"/>
  <c r="AQ627" i="7"/>
  <c r="AR622" i="7"/>
  <c r="AO616" i="7"/>
  <c r="AQ611" i="7"/>
  <c r="AQ603" i="7"/>
  <c r="AQ595" i="7"/>
  <c r="AO530" i="7"/>
  <c r="AO526" i="7"/>
  <c r="AO522" i="7"/>
  <c r="AO518" i="7"/>
  <c r="AO514" i="7"/>
  <c r="AO510" i="7"/>
  <c r="AO506" i="7"/>
  <c r="AO502" i="7"/>
  <c r="AO494" i="7"/>
  <c r="AO490" i="7"/>
  <c r="AO486" i="7"/>
  <c r="AO482" i="7"/>
  <c r="AO478" i="7"/>
  <c r="AR447" i="7"/>
  <c r="AO442" i="7"/>
  <c r="AR435" i="7"/>
  <c r="AO430" i="7"/>
  <c r="AO406" i="7"/>
  <c r="AO360" i="7"/>
  <c r="AO352" i="7"/>
  <c r="AO344" i="7"/>
  <c r="AR293" i="7"/>
  <c r="AO243" i="7"/>
  <c r="AO235" i="7"/>
  <c r="AO227" i="7"/>
  <c r="AO219" i="7"/>
  <c r="AO203" i="7"/>
  <c r="AO195" i="7"/>
  <c r="AQ189" i="7"/>
  <c r="AO187" i="7"/>
  <c r="AQ181" i="7"/>
  <c r="AQ639" i="7"/>
  <c r="AQ591" i="7"/>
  <c r="AO532" i="7"/>
  <c r="AO524" i="7"/>
  <c r="AO512" i="7"/>
  <c r="AO484" i="7"/>
  <c r="AO440" i="7"/>
  <c r="AR413" i="7"/>
  <c r="AO348" i="7"/>
  <c r="AO223" i="7"/>
  <c r="AO207" i="7"/>
  <c r="AO199" i="7"/>
  <c r="AQ638" i="7"/>
  <c r="AQ630" i="7"/>
  <c r="AO619" i="7"/>
  <c r="AQ598" i="7"/>
  <c r="AQ590" i="7"/>
  <c r="AQ427" i="7"/>
  <c r="AQ423" i="7"/>
  <c r="AQ419" i="7"/>
  <c r="AQ415" i="7"/>
  <c r="AQ411" i="7"/>
  <c r="AQ403" i="7"/>
  <c r="AQ395" i="7"/>
  <c r="AO361" i="7"/>
  <c r="AO353" i="7"/>
  <c r="AO345" i="7"/>
  <c r="AO337" i="7"/>
  <c r="AO328" i="7"/>
  <c r="AO324" i="7"/>
  <c r="AO320" i="7"/>
  <c r="AO316" i="7"/>
  <c r="AO312" i="7"/>
  <c r="AQ305" i="7"/>
  <c r="AQ301" i="7"/>
  <c r="AQ297" i="7"/>
  <c r="AO292" i="7"/>
  <c r="AO288" i="7"/>
  <c r="AO284" i="7"/>
  <c r="AO280" i="7"/>
  <c r="AQ277" i="7"/>
  <c r="AQ273" i="7"/>
  <c r="AO244" i="7"/>
  <c r="AO236" i="7"/>
  <c r="AO228" i="7"/>
  <c r="AO220" i="7"/>
  <c r="AO204" i="7"/>
  <c r="AO196" i="7"/>
  <c r="AQ190" i="7"/>
  <c r="AO172" i="7"/>
  <c r="AO171" i="7"/>
  <c r="AO170" i="7"/>
  <c r="AO169" i="7"/>
  <c r="AO168" i="7"/>
  <c r="AO167" i="7"/>
  <c r="AO166" i="7"/>
  <c r="AO165" i="7"/>
  <c r="AR658" i="7"/>
  <c r="AR610" i="7"/>
  <c r="AQ599" i="7"/>
  <c r="AO528" i="7"/>
  <c r="AO508" i="7"/>
  <c r="AO500" i="7"/>
  <c r="AO492" i="7"/>
  <c r="AO488" i="7"/>
  <c r="AO480" i="7"/>
  <c r="AO432" i="7"/>
  <c r="AR327" i="7"/>
  <c r="AO654" i="7"/>
  <c r="AR652" i="7"/>
  <c r="AO646" i="7"/>
  <c r="AQ641" i="7"/>
  <c r="AQ633" i="7"/>
  <c r="AQ625" i="7"/>
  <c r="AO614" i="7"/>
  <c r="AO606" i="7"/>
  <c r="AQ601" i="7"/>
  <c r="AQ593" i="7"/>
  <c r="AO531" i="7"/>
  <c r="AO527" i="7"/>
  <c r="AO523" i="7"/>
  <c r="AO519" i="7"/>
  <c r="AO515" i="7"/>
  <c r="AO511" i="7"/>
  <c r="AO507" i="7"/>
  <c r="AO503" i="7"/>
  <c r="AO499" i="7"/>
  <c r="AO495" i="7"/>
  <c r="AO491" i="7"/>
  <c r="AO487" i="7"/>
  <c r="AO483" i="7"/>
  <c r="AO479" i="7"/>
  <c r="AR448" i="7"/>
  <c r="AO443" i="7"/>
  <c r="AO439" i="7"/>
  <c r="AO431" i="7"/>
  <c r="AO407" i="7"/>
  <c r="AO399" i="7"/>
  <c r="AO362" i="7"/>
  <c r="AO354" i="7"/>
  <c r="AO346" i="7"/>
  <c r="AO338" i="7"/>
  <c r="AR290" i="7"/>
  <c r="AO237" i="7"/>
  <c r="AO229" i="7"/>
  <c r="AO221" i="7"/>
  <c r="AO205" i="7"/>
  <c r="AO197" i="7"/>
  <c r="AQ191" i="7"/>
  <c r="AQ631" i="7"/>
  <c r="AO516" i="7"/>
  <c r="AO657" i="7"/>
  <c r="AO649" i="7"/>
  <c r="AQ636" i="7"/>
  <c r="AQ628" i="7"/>
  <c r="AR623" i="7"/>
  <c r="AO617" i="7"/>
  <c r="AQ612" i="7"/>
  <c r="AO609" i="7"/>
  <c r="AQ504" i="7"/>
  <c r="AQ436" i="7"/>
  <c r="AQ428" i="7"/>
  <c r="AQ424" i="7"/>
  <c r="AQ420" i="7"/>
  <c r="AQ416" i="7"/>
  <c r="AQ412" i="7"/>
  <c r="AQ408" i="7"/>
  <c r="AQ400" i="7"/>
  <c r="AQ396" i="7"/>
  <c r="AO363" i="7"/>
  <c r="AO355" i="7"/>
  <c r="AO347" i="7"/>
  <c r="AO339" i="7"/>
  <c r="AO325" i="7"/>
  <c r="AO321" i="7"/>
  <c r="AO317" i="7"/>
  <c r="AO313" i="7"/>
  <c r="AO309" i="7"/>
  <c r="AQ306" i="7"/>
  <c r="AQ302" i="7"/>
  <c r="AQ298" i="7"/>
  <c r="AQ294" i="7"/>
  <c r="AO289" i="7"/>
  <c r="AO285" i="7"/>
  <c r="AO281" i="7"/>
  <c r="AQ278" i="7"/>
  <c r="AQ274" i="7"/>
  <c r="AO238" i="7"/>
  <c r="AO230" i="7"/>
  <c r="AO222" i="7"/>
  <c r="AO206" i="7"/>
  <c r="AO198" i="7"/>
  <c r="AQ192" i="7"/>
  <c r="AO182" i="7"/>
  <c r="AO444" i="7"/>
  <c r="AO356" i="7"/>
  <c r="AO239" i="7"/>
  <c r="AQ193" i="7"/>
  <c r="AO183" i="7"/>
  <c r="AJ146" i="7"/>
  <c r="AQ554" i="7"/>
  <c r="AL440" i="7"/>
  <c r="AO435" i="7"/>
  <c r="AL432" i="7"/>
  <c r="AO427" i="7"/>
  <c r="AO419" i="7"/>
  <c r="AO411" i="7"/>
  <c r="AO403" i="7"/>
  <c r="AO395" i="7"/>
  <c r="AO387" i="7"/>
  <c r="AO379" i="7"/>
  <c r="AO371" i="7"/>
  <c r="AL328" i="7"/>
  <c r="AL320" i="7"/>
  <c r="AL312" i="7"/>
  <c r="AO306" i="7"/>
  <c r="AO298" i="7"/>
  <c r="AO290" i="7"/>
  <c r="AL288" i="7"/>
  <c r="AL280" i="7"/>
  <c r="AO274" i="7"/>
  <c r="AO266" i="7"/>
  <c r="AO258" i="7"/>
  <c r="AO250" i="7"/>
  <c r="AL186" i="7"/>
  <c r="AO653" i="7"/>
  <c r="AL644" i="7"/>
  <c r="AO633" i="7"/>
  <c r="AO629" i="7"/>
  <c r="AO621" i="7"/>
  <c r="AL616" i="7"/>
  <c r="AO601" i="7"/>
  <c r="AL596" i="7"/>
  <c r="AO589" i="7"/>
  <c r="AO577" i="7"/>
  <c r="AO569" i="7"/>
  <c r="AO549" i="7"/>
  <c r="AO533" i="7"/>
  <c r="AL439" i="7"/>
  <c r="AL431" i="7"/>
  <c r="AO426" i="7"/>
  <c r="AL407" i="7"/>
  <c r="AL399" i="7"/>
  <c r="AO386" i="7"/>
  <c r="AO378" i="7"/>
  <c r="AL319" i="7"/>
  <c r="AL311" i="7"/>
  <c r="AL279" i="7"/>
  <c r="AO257" i="7"/>
  <c r="AO658" i="7"/>
  <c r="AL657" i="7"/>
  <c r="AO650" i="7"/>
  <c r="AL649" i="7"/>
  <c r="AL645" i="7"/>
  <c r="AO642" i="7"/>
  <c r="AO638" i="7"/>
  <c r="AO634" i="7"/>
  <c r="AO630" i="7"/>
  <c r="AO626" i="7"/>
  <c r="AO622" i="7"/>
  <c r="AL617" i="7"/>
  <c r="AO610" i="7"/>
  <c r="AL609" i="7"/>
  <c r="AL605" i="7"/>
  <c r="AO602" i="7"/>
  <c r="AO598" i="7"/>
  <c r="AL597" i="7"/>
  <c r="AO590" i="7"/>
  <c r="AO586" i="7"/>
  <c r="AO582" i="7"/>
  <c r="AO578" i="7"/>
  <c r="AO574" i="7"/>
  <c r="AO570" i="7"/>
  <c r="AO566" i="7"/>
  <c r="AO562" i="7"/>
  <c r="AO558" i="7"/>
  <c r="AO550" i="7"/>
  <c r="AO542" i="7"/>
  <c r="AO538" i="7"/>
  <c r="AO534" i="7"/>
  <c r="AL441" i="7"/>
  <c r="AO436" i="7"/>
  <c r="AO428" i="7"/>
  <c r="AO420" i="7"/>
  <c r="AO412" i="7"/>
  <c r="AL409" i="7"/>
  <c r="AO396" i="7"/>
  <c r="AO388" i="7"/>
  <c r="AO380" i="7"/>
  <c r="AO372" i="7"/>
  <c r="AL321" i="7"/>
  <c r="AL313" i="7"/>
  <c r="AO307" i="7"/>
  <c r="AO299" i="7"/>
  <c r="AL289" i="7"/>
  <c r="AL281" i="7"/>
  <c r="AO275" i="7"/>
  <c r="AO267" i="7"/>
  <c r="AO259" i="7"/>
  <c r="AO251" i="7"/>
  <c r="AL208" i="7"/>
  <c r="AL207" i="7"/>
  <c r="AL206" i="7"/>
  <c r="AL205" i="7"/>
  <c r="AL204" i="7"/>
  <c r="AL203" i="7"/>
  <c r="AL202" i="7"/>
  <c r="AL201" i="7"/>
  <c r="AL200" i="7"/>
  <c r="AL199" i="7"/>
  <c r="AL198" i="7"/>
  <c r="AL197" i="7"/>
  <c r="AL196" i="7"/>
  <c r="AL195" i="7"/>
  <c r="AL194" i="7"/>
  <c r="AL187" i="7"/>
  <c r="AL185" i="7"/>
  <c r="AL184" i="7"/>
  <c r="AL183" i="7"/>
  <c r="AL182" i="7"/>
  <c r="AO557" i="7"/>
  <c r="AO445" i="7"/>
  <c r="AL442" i="7"/>
  <c r="AO437" i="7"/>
  <c r="AO421" i="7"/>
  <c r="AO413" i="7"/>
  <c r="AO397" i="7"/>
  <c r="AO389" i="7"/>
  <c r="AO381" i="7"/>
  <c r="AO373" i="7"/>
  <c r="AO365" i="7"/>
  <c r="AL322" i="7"/>
  <c r="AL314" i="7"/>
  <c r="AO308" i="7"/>
  <c r="AO300" i="7"/>
  <c r="AL282" i="7"/>
  <c r="AO276" i="7"/>
  <c r="AO268" i="7"/>
  <c r="AO260" i="7"/>
  <c r="AO252" i="7"/>
  <c r="AO173" i="7"/>
  <c r="AL654" i="7"/>
  <c r="AO651" i="7"/>
  <c r="AL646" i="7"/>
  <c r="AO643" i="7"/>
  <c r="AO639" i="7"/>
  <c r="AO635" i="7"/>
  <c r="AO631" i="7"/>
  <c r="AO627" i="7"/>
  <c r="AO623" i="7"/>
  <c r="AL618" i="7"/>
  <c r="AL614" i="7"/>
  <c r="AO611" i="7"/>
  <c r="AL606" i="7"/>
  <c r="AO603" i="7"/>
  <c r="AO599" i="7"/>
  <c r="AO595" i="7"/>
  <c r="AL594" i="7"/>
  <c r="AO591" i="7"/>
  <c r="AO587" i="7"/>
  <c r="AO583" i="7"/>
  <c r="AO579" i="7"/>
  <c r="AO575" i="7"/>
  <c r="AO571" i="7"/>
  <c r="AO567" i="7"/>
  <c r="AO563" i="7"/>
  <c r="AO559" i="7"/>
  <c r="AO555" i="7"/>
  <c r="AO551" i="7"/>
  <c r="AL546" i="7"/>
  <c r="AO543" i="7"/>
  <c r="AO539" i="7"/>
  <c r="AO535" i="7"/>
  <c r="AO446" i="7"/>
  <c r="AL443" i="7"/>
  <c r="AO438" i="7"/>
  <c r="AO422" i="7"/>
  <c r="AO414" i="7"/>
  <c r="AO398" i="7"/>
  <c r="AO390" i="7"/>
  <c r="AO382" i="7"/>
  <c r="AO374" i="7"/>
  <c r="AO366" i="7"/>
  <c r="AL323" i="7"/>
  <c r="AL315" i="7"/>
  <c r="AO301" i="7"/>
  <c r="AO293" i="7"/>
  <c r="AL291" i="7"/>
  <c r="AL283" i="7"/>
  <c r="AO277" i="7"/>
  <c r="AO269" i="7"/>
  <c r="AO261" i="7"/>
  <c r="AO253" i="7"/>
  <c r="AO245" i="7"/>
  <c r="AL544" i="7"/>
  <c r="AO305" i="7"/>
  <c r="AQ560" i="7"/>
  <c r="AO447" i="7"/>
  <c r="AL444" i="7"/>
  <c r="AO423" i="7"/>
  <c r="AO415" i="7"/>
  <c r="AL404" i="7"/>
  <c r="AO391" i="7"/>
  <c r="AO383" i="7"/>
  <c r="AO375" i="7"/>
  <c r="AO367" i="7"/>
  <c r="AL324" i="7"/>
  <c r="AL316" i="7"/>
  <c r="AO302" i="7"/>
  <c r="AO294" i="7"/>
  <c r="AL292" i="7"/>
  <c r="AL284" i="7"/>
  <c r="AO278" i="7"/>
  <c r="AO270" i="7"/>
  <c r="AO262" i="7"/>
  <c r="AO254" i="7"/>
  <c r="AO246" i="7"/>
  <c r="AO175" i="7"/>
  <c r="AL656" i="7"/>
  <c r="AO553" i="7"/>
  <c r="AL655" i="7"/>
  <c r="AO652" i="7"/>
  <c r="AL647" i="7"/>
  <c r="AO640" i="7"/>
  <c r="AO636" i="7"/>
  <c r="AO632" i="7"/>
  <c r="AO628" i="7"/>
  <c r="AO624" i="7"/>
  <c r="AL619" i="7"/>
  <c r="AL615" i="7"/>
  <c r="AO612" i="7"/>
  <c r="AO608" i="7"/>
  <c r="AL607" i="7"/>
  <c r="AO600" i="7"/>
  <c r="AO592" i="7"/>
  <c r="AO588" i="7"/>
  <c r="AO584" i="7"/>
  <c r="AO580" i="7"/>
  <c r="AO576" i="7"/>
  <c r="AO572" i="7"/>
  <c r="AO568" i="7"/>
  <c r="AO564" i="7"/>
  <c r="AO556" i="7"/>
  <c r="AO552" i="7"/>
  <c r="AO548" i="7"/>
  <c r="AL547" i="7"/>
  <c r="AO540" i="7"/>
  <c r="AO536" i="7"/>
  <c r="AO448" i="7"/>
  <c r="AL429" i="7"/>
  <c r="AO424" i="7"/>
  <c r="AO416" i="7"/>
  <c r="AO408" i="7"/>
  <c r="AL405" i="7"/>
  <c r="AO400" i="7"/>
  <c r="AO392" i="7"/>
  <c r="AO384" i="7"/>
  <c r="AO376" i="7"/>
  <c r="AO368" i="7"/>
  <c r="AO327" i="7"/>
  <c r="AL325" i="7"/>
  <c r="AL317" i="7"/>
  <c r="AL309" i="7"/>
  <c r="AO303" i="7"/>
  <c r="AO295" i="7"/>
  <c r="AL285" i="7"/>
  <c r="AO271" i="7"/>
  <c r="AO263" i="7"/>
  <c r="AO255" i="7"/>
  <c r="AO247" i="7"/>
  <c r="AO176" i="7"/>
  <c r="AL648" i="7"/>
  <c r="AO641" i="7"/>
  <c r="AO637" i="7"/>
  <c r="AO625" i="7"/>
  <c r="AL620" i="7"/>
  <c r="AO613" i="7"/>
  <c r="AL604" i="7"/>
  <c r="AO593" i="7"/>
  <c r="AO585" i="7"/>
  <c r="AO581" i="7"/>
  <c r="AO565" i="7"/>
  <c r="AO561" i="7"/>
  <c r="AO545" i="7"/>
  <c r="AO537" i="7"/>
  <c r="AO434" i="7"/>
  <c r="AO418" i="7"/>
  <c r="AO410" i="7"/>
  <c r="AO402" i="7"/>
  <c r="AO370" i="7"/>
  <c r="AO297" i="7"/>
  <c r="AO273" i="7"/>
  <c r="AO265" i="7"/>
  <c r="AO433" i="7"/>
  <c r="AL430" i="7"/>
  <c r="AO425" i="7"/>
  <c r="AO417" i="7"/>
  <c r="AL406" i="7"/>
  <c r="AO401" i="7"/>
  <c r="AO393" i="7"/>
  <c r="AO385" i="7"/>
  <c r="AO377" i="7"/>
  <c r="AO369" i="7"/>
  <c r="AL326" i="7"/>
  <c r="AL318" i="7"/>
  <c r="AL310" i="7"/>
  <c r="AO304" i="7"/>
  <c r="AO296" i="7"/>
  <c r="AL286" i="7"/>
  <c r="AO272" i="7"/>
  <c r="AO264" i="7"/>
  <c r="AO256" i="7"/>
  <c r="AO248" i="7"/>
  <c r="AO193" i="7"/>
  <c r="AO192" i="7"/>
  <c r="AO191" i="7"/>
  <c r="AO190" i="7"/>
  <c r="AO189" i="7"/>
  <c r="AO188" i="7"/>
  <c r="AO181" i="7"/>
  <c r="AO180" i="7"/>
  <c r="AO179" i="7"/>
  <c r="AO178" i="7"/>
  <c r="AO177" i="7"/>
  <c r="AO174" i="7"/>
  <c r="AO573" i="7"/>
  <c r="AO541" i="7"/>
  <c r="AO394" i="7"/>
  <c r="AL287" i="7"/>
  <c r="AO249" i="7"/>
  <c r="AK145" i="7"/>
  <c r="AD44" i="7"/>
  <c r="AD56" i="7"/>
  <c r="W58" i="7"/>
  <c r="X58" i="7"/>
  <c r="AD46" i="7"/>
  <c r="AS147" i="7" s="1"/>
  <c r="AD47" i="7"/>
  <c r="W45" i="7"/>
  <c r="X47" i="7"/>
  <c r="W56" i="7"/>
  <c r="X56" i="7"/>
  <c r="X44" i="7"/>
  <c r="W44" i="7"/>
  <c r="AG145" i="7"/>
  <c r="AD55" i="7"/>
  <c r="U29" i="7"/>
  <c r="X45" i="7"/>
  <c r="X57" i="7"/>
  <c r="AL148" i="7" s="1"/>
  <c r="W57" i="7"/>
  <c r="AM148" i="7" s="1"/>
  <c r="X55" i="7"/>
  <c r="W55" i="7"/>
  <c r="AD57" i="7"/>
  <c r="AS148" i="7" s="1"/>
  <c r="C15" i="5"/>
  <c r="C78" i="5" s="1"/>
  <c r="U28" i="7"/>
  <c r="U27" i="7"/>
  <c r="U26" i="7"/>
  <c r="C61" i="5"/>
  <c r="C101" i="5" s="1"/>
  <c r="X46" i="7"/>
  <c r="AL147" i="7" s="1"/>
  <c r="W46" i="7"/>
  <c r="AM147" i="7" s="1"/>
  <c r="AD36" i="7"/>
  <c r="X36" i="7"/>
  <c r="X34" i="7"/>
  <c r="W34" i="7"/>
  <c r="AD33" i="7"/>
  <c r="X35" i="7"/>
  <c r="AL146" i="7" s="1"/>
  <c r="W35" i="7"/>
  <c r="AM146" i="7" s="1"/>
  <c r="W33" i="7"/>
  <c r="AD34" i="7"/>
  <c r="AD35" i="7"/>
  <c r="AS146" i="7" s="1"/>
  <c r="X33" i="7"/>
  <c r="W36" i="7"/>
  <c r="I85" i="5"/>
  <c r="H152" i="1"/>
  <c r="I81" i="5"/>
  <c r="H149" i="1"/>
  <c r="AG144" i="7" l="1"/>
  <c r="C13" i="5"/>
  <c r="C77" i="5" s="1"/>
  <c r="U16" i="7"/>
  <c r="U18" i="7"/>
  <c r="U17" i="7"/>
  <c r="U15" i="7"/>
  <c r="C45" i="5"/>
  <c r="C93" i="5" s="1"/>
  <c r="C5" i="5"/>
  <c r="C73" i="5" s="1"/>
  <c r="AK147" i="7"/>
  <c r="C29" i="5"/>
  <c r="C41" i="5"/>
  <c r="U60" i="7"/>
  <c r="AK148" i="7"/>
  <c r="U59" i="7"/>
  <c r="U61" i="7"/>
  <c r="H115" i="1"/>
  <c r="H138" i="1"/>
  <c r="AG148" i="7"/>
  <c r="C57" i="5"/>
  <c r="C99" i="5" s="1"/>
  <c r="U51" i="7"/>
  <c r="U62" i="7"/>
  <c r="AG147" i="7"/>
  <c r="U48" i="7"/>
  <c r="U49" i="7"/>
  <c r="U50" i="7"/>
  <c r="C19" i="5"/>
  <c r="C80" i="5" s="1"/>
  <c r="U40" i="7"/>
  <c r="AG146" i="7"/>
  <c r="C37" i="5"/>
  <c r="C89" i="5" s="1"/>
  <c r="U37" i="7"/>
  <c r="U38" i="7"/>
  <c r="U39" i="7"/>
  <c r="AK146" i="7"/>
  <c r="H154" i="1"/>
  <c r="H150" i="1"/>
  <c r="I80" i="5"/>
  <c r="I83" i="5"/>
  <c r="H146" i="1"/>
  <c r="H114" i="1" l="1"/>
  <c r="H130" i="1"/>
  <c r="C91" i="5"/>
  <c r="J82" i="5" s="1"/>
  <c r="H122" i="1"/>
  <c r="C85" i="5"/>
  <c r="H128" i="1"/>
  <c r="J75" i="5"/>
  <c r="AI150" i="7"/>
  <c r="J81" i="5"/>
  <c r="H126" i="1"/>
  <c r="J86" i="5"/>
  <c r="H136" i="1"/>
  <c r="J76" i="5"/>
  <c r="H117" i="1"/>
  <c r="H110" i="1"/>
  <c r="AI148" i="7"/>
  <c r="AI153" i="7"/>
  <c r="AI144" i="7"/>
  <c r="AI155" i="7"/>
  <c r="AI146" i="7"/>
  <c r="AI154" i="7"/>
  <c r="AI147" i="7"/>
  <c r="AI149" i="7"/>
  <c r="AI145" i="7"/>
  <c r="AI151" i="7"/>
  <c r="AI152" i="7"/>
  <c r="I77" i="5"/>
  <c r="AE144" i="7" l="1"/>
  <c r="AE145" i="7"/>
  <c r="AE146" i="7"/>
  <c r="AE147" i="7"/>
  <c r="AE155" i="7"/>
  <c r="AE152" i="7"/>
  <c r="AE153" i="7"/>
  <c r="AE154" i="7"/>
  <c r="AE148" i="7"/>
  <c r="AE149" i="7"/>
  <c r="AE150" i="7"/>
  <c r="AE151" i="7"/>
  <c r="AB154" i="7"/>
  <c r="V154" i="7"/>
  <c r="Y154" i="7"/>
  <c r="AA154" i="7"/>
  <c r="AC145" i="7"/>
  <c r="AA147" i="7"/>
  <c r="AC154" i="7"/>
  <c r="Z154" i="7"/>
  <c r="Z149" i="7"/>
  <c r="AB149" i="7"/>
  <c r="AA153" i="7"/>
  <c r="AA149" i="7"/>
  <c r="V151" i="7"/>
  <c r="AB155" i="7"/>
  <c r="V152" i="7"/>
  <c r="V148" i="7"/>
  <c r="Y155" i="7"/>
  <c r="AB150" i="7"/>
  <c r="Z147" i="7"/>
  <c r="AC144" i="7"/>
  <c r="Z144" i="7"/>
  <c r="V144" i="7"/>
  <c r="Y144" i="7"/>
  <c r="AB148" i="7"/>
  <c r="AB152" i="7"/>
  <c r="Y149" i="7"/>
  <c r="V155" i="7"/>
  <c r="V146" i="7"/>
  <c r="V145" i="7"/>
  <c r="Y152" i="7"/>
  <c r="Z150" i="7"/>
  <c r="AB145" i="7"/>
  <c r="Z155" i="7"/>
  <c r="V149" i="7"/>
  <c r="Y145" i="7"/>
  <c r="AC150" i="7"/>
  <c r="AA150" i="7"/>
  <c r="Z146" i="7"/>
  <c r="AA152" i="7"/>
  <c r="AC146" i="7"/>
  <c r="Y151" i="7"/>
  <c r="Y153" i="7"/>
  <c r="AC147" i="7"/>
  <c r="AA146" i="7"/>
  <c r="Z145" i="7"/>
  <c r="Z153" i="7"/>
  <c r="AA145" i="7"/>
  <c r="Y146" i="7"/>
  <c r="V153" i="7"/>
  <c r="AC155" i="7"/>
  <c r="Y150" i="7"/>
  <c r="AA144" i="7"/>
  <c r="AB144" i="7"/>
  <c r="Y148" i="7"/>
  <c r="Z152" i="7"/>
  <c r="AC152" i="7"/>
  <c r="AA148" i="7"/>
  <c r="Z148" i="7"/>
  <c r="AB146" i="7"/>
  <c r="AC149" i="7"/>
  <c r="AA151" i="7"/>
  <c r="AC148" i="7"/>
  <c r="Y147" i="7"/>
  <c r="AC151" i="7"/>
  <c r="AB151" i="7"/>
  <c r="V150" i="7"/>
  <c r="V147" i="7"/>
  <c r="AB147" i="7"/>
  <c r="AB153" i="7"/>
  <c r="AC153" i="7"/>
  <c r="AA155" i="7"/>
  <c r="Z151" i="7"/>
  <c r="H156" i="1"/>
  <c r="I73" i="5"/>
  <c r="AD154" i="7" l="1"/>
  <c r="W149" i="7"/>
  <c r="W154" i="7"/>
  <c r="X154" i="7"/>
  <c r="AD149" i="7"/>
  <c r="AD146" i="7"/>
  <c r="AD152" i="7"/>
  <c r="X155" i="7"/>
  <c r="AD145" i="7"/>
  <c r="W150" i="7"/>
  <c r="X149" i="7"/>
  <c r="AD155" i="7"/>
  <c r="W147" i="7"/>
  <c r="AD150" i="7"/>
  <c r="W144" i="7"/>
  <c r="AD148" i="7"/>
  <c r="AD144" i="7"/>
  <c r="X144" i="7"/>
  <c r="AD153" i="7"/>
  <c r="X151" i="7"/>
  <c r="X145" i="7"/>
  <c r="W153" i="7"/>
  <c r="W155" i="7"/>
  <c r="X148" i="7"/>
  <c r="AD147" i="7"/>
  <c r="W145" i="7"/>
  <c r="W151" i="7"/>
  <c r="W152" i="7"/>
  <c r="X150" i="7"/>
  <c r="V162" i="7"/>
  <c r="W163" i="7" s="1"/>
  <c r="X146" i="7"/>
  <c r="W146" i="7"/>
  <c r="X153" i="7"/>
  <c r="W148" i="7"/>
  <c r="X152" i="7"/>
  <c r="X147" i="7"/>
  <c r="AD151" i="7"/>
  <c r="I79" i="5"/>
  <c r="M76" i="5" s="1"/>
  <c r="H148" i="1"/>
  <c r="H144" i="1"/>
  <c r="I75" i="5"/>
  <c r="I87" i="5"/>
  <c r="H142" i="1"/>
  <c r="AC163" i="7" l="1"/>
  <c r="AD162" i="7"/>
  <c r="C51" i="5" s="1"/>
  <c r="C96" i="5" s="1"/>
  <c r="AC162" i="7"/>
  <c r="C67" i="5" s="1"/>
  <c r="C104" i="5" s="1"/>
  <c r="AB162" i="7"/>
  <c r="C11" i="5" s="1"/>
  <c r="C76" i="5" s="1"/>
  <c r="AA162" i="7"/>
  <c r="C35" i="5" s="1"/>
  <c r="C88" i="5" s="1"/>
  <c r="Z162" i="7"/>
  <c r="C7" i="5" s="1"/>
  <c r="C74" i="5" s="1"/>
  <c r="Y162" i="7"/>
  <c r="C31" i="5" s="1"/>
  <c r="C86" i="5" s="1"/>
  <c r="X162" i="7"/>
  <c r="C63" i="5" s="1"/>
  <c r="C102" i="5" s="1"/>
  <c r="W162" i="7"/>
  <c r="C47" i="5" s="1"/>
  <c r="C94" i="5" s="1"/>
  <c r="I147" i="7"/>
  <c r="I148" i="7"/>
  <c r="I153" i="7"/>
  <c r="I145" i="7"/>
  <c r="I150" i="7"/>
  <c r="I152" i="7"/>
  <c r="I146" i="7"/>
  <c r="I144" i="7"/>
  <c r="AA163" i="7"/>
  <c r="X163" i="7"/>
  <c r="I149" i="7"/>
  <c r="I154" i="7"/>
  <c r="I151" i="7"/>
  <c r="I155" i="7"/>
  <c r="AB163" i="7"/>
  <c r="AD163" i="7"/>
  <c r="Y163" i="7"/>
  <c r="Z163" i="7"/>
  <c r="H145" i="1"/>
  <c r="I86" i="5"/>
  <c r="M79" i="5" s="1"/>
  <c r="H155" i="1"/>
  <c r="H153" i="1"/>
  <c r="H157" i="1"/>
  <c r="M80" i="5"/>
  <c r="I76" i="5"/>
  <c r="M74" i="5" s="1"/>
  <c r="I84" i="5"/>
  <c r="M78" i="5" s="1"/>
  <c r="J74" i="5" l="1"/>
  <c r="H113" i="1"/>
  <c r="J79" i="5"/>
  <c r="H123" i="1"/>
  <c r="J73" i="5"/>
  <c r="H111" i="1"/>
  <c r="J83" i="5"/>
  <c r="H131" i="1"/>
  <c r="J80" i="5"/>
  <c r="H125" i="1"/>
  <c r="J87" i="5"/>
  <c r="H139" i="1"/>
  <c r="J84" i="5"/>
  <c r="H133" i="1"/>
  <c r="J88" i="5"/>
  <c r="H141" i="1"/>
  <c r="H151" i="1"/>
  <c r="I82" i="5"/>
  <c r="M77" i="5" s="1"/>
  <c r="I78" i="5"/>
  <c r="M75" i="5" s="1"/>
  <c r="H147" i="1"/>
  <c r="H143" i="1"/>
  <c r="I74" i="5"/>
  <c r="M73" i="5" s="1"/>
  <c r="U73" i="5" l="1"/>
  <c r="N6" i="7" s="1"/>
  <c r="I6" i="7" l="1"/>
  <c r="O71" i="5" s="1"/>
  <c r="B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J16S501</author>
    <author>Mathieu BOURDON</author>
  </authors>
  <commentList>
    <comment ref="I4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champ facultatif
</t>
        </r>
      </text>
    </comment>
    <comment ref="T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Boosts
Cochez les matchs pour lesquels vous voulez augmenter votre gain</t>
        </r>
      </text>
    </comment>
  </commentList>
</comments>
</file>

<file path=xl/sharedStrings.xml><?xml version="1.0" encoding="utf-8"?>
<sst xmlns="http://schemas.openxmlformats.org/spreadsheetml/2006/main" count="1414" uniqueCount="945">
  <si>
    <t>Q</t>
  </si>
  <si>
    <t>D</t>
  </si>
  <si>
    <t>F</t>
  </si>
  <si>
    <t>V</t>
  </si>
  <si>
    <t>N</t>
  </si>
  <si>
    <t>Cotes</t>
  </si>
  <si>
    <t>G</t>
  </si>
  <si>
    <t>Q1</t>
  </si>
  <si>
    <t>Q2</t>
  </si>
  <si>
    <t>Q3</t>
  </si>
  <si>
    <t>Q4</t>
  </si>
  <si>
    <t>D1</t>
  </si>
  <si>
    <t>D2</t>
  </si>
  <si>
    <t>GROUPE A</t>
  </si>
  <si>
    <t>PTS</t>
  </si>
  <si>
    <t>J</t>
  </si>
  <si>
    <t>P</t>
  </si>
  <si>
    <t>B+</t>
  </si>
  <si>
    <t>B-</t>
  </si>
  <si>
    <t>Diff</t>
  </si>
  <si>
    <t>Class</t>
  </si>
  <si>
    <t>GROUPE B</t>
  </si>
  <si>
    <t>GROUPE C</t>
  </si>
  <si>
    <t>GROUPE D</t>
  </si>
  <si>
    <t>Bonus</t>
  </si>
  <si>
    <t>Egalite 1</t>
  </si>
  <si>
    <t>Egalite 2</t>
  </si>
  <si>
    <t>GROUPE E</t>
  </si>
  <si>
    <t>GROUPE F</t>
  </si>
  <si>
    <t>H1</t>
  </si>
  <si>
    <t>H2</t>
  </si>
  <si>
    <t>H3</t>
  </si>
  <si>
    <t>H4</t>
  </si>
  <si>
    <t>H5</t>
  </si>
  <si>
    <t>H6</t>
  </si>
  <si>
    <t>H7</t>
  </si>
  <si>
    <t>H8</t>
  </si>
  <si>
    <t>H</t>
  </si>
  <si>
    <t>E-mail</t>
  </si>
  <si>
    <t>OBJET DU CONCOURS</t>
  </si>
  <si>
    <t>CONTEST PURPOSE</t>
  </si>
  <si>
    <t>OBJETO DEL CONCURSO</t>
  </si>
  <si>
    <t xml:space="preserve">Les participants devront valider plusieurs étapes - définies ci après - pour gagner un maximum de points. </t>
  </si>
  <si>
    <t>DESCRIPTION DES PHASES DE JEU</t>
  </si>
  <si>
    <t>DESCRIPTION OF THE GAME STEPS</t>
  </si>
  <si>
    <t>DESCRIPCIÓN DE LAS FASES DE JUEGO</t>
  </si>
  <si>
    <t>- dans les autres cas, le joueur ne gagne pas de point</t>
  </si>
  <si>
    <t>- In the other case, the player will win 0 point</t>
  </si>
  <si>
    <t>- en otros casos, el jugador gana 0 punto</t>
  </si>
  <si>
    <t>En outre, un bonus sera décerné lorsque le parieur aura identifié les matchs prolifiques, c’est-à-dire les matchs au cours desquels plus de 3 buts sont marqués.</t>
  </si>
  <si>
    <t>An extra bonus will be earned for participants who predicted prolific games (if four - or more - goals scored in the match)</t>
  </si>
  <si>
    <t>Además, un bono será otorgado cuando el jugador ha identificado los partidos prolíficos, es decir los partidos con 4 goles o más.</t>
  </si>
  <si>
    <t>- QUARTS DE FINALE : Le participant sélectionne les 8 nations qualifiées en Quarts de Finale, parmi les 16 nations qu'il a sélectionnées en Huitièmes</t>
  </si>
  <si>
    <t>QUARTER-FINALS : The participant has to select the 8 teams which reach the quarter-finals</t>
  </si>
  <si>
    <t>- CUARTOS DE FINAL : El participante selecciona los 8 equipos calificados en Cuartos de Final</t>
  </si>
  <si>
    <t>- DEMI-FINALES : Le participant sélectionne les 4 nations qualifiées en Demi-finales, parmi les 8 nations qu'il a sélectionnées en Quarts</t>
  </si>
  <si>
    <t>SEMI-FINALS : The participant has to select the 4 teams which reach the semi-finals</t>
  </si>
  <si>
    <t>- SEMIFINALES : El participante selecciona los 4 equipos calificados en Semifinales</t>
  </si>
  <si>
    <t>- FINALE : Le participant sélectionne les 2 nations qualifiées en Finale, parmi les 4 nations qu'il a sélectionnées en Demis</t>
  </si>
  <si>
    <t>FINAL : The participant has to select the 2 teams which reach the final</t>
  </si>
  <si>
    <t>- FINAL : El participante selecciona los 2 equipos calificados en final</t>
  </si>
  <si>
    <t>Le score à pronostiquer est le score à l'issue des 90 minutes, sans prise en compte de l'éventuelle prolongation et/ou séance de tirs aux buts</t>
  </si>
  <si>
    <t>Participants have to predict the score after 90 minutes, before the possible extra time.</t>
  </si>
  <si>
    <t>The points scale for each games is as follows:</t>
  </si>
  <si>
    <t>- dans les autres cas, le joueur gagnera 0 point</t>
  </si>
  <si>
    <t>En outre, un bonus sera décerné lorsque le parieur aura identifié les matchs prolifiques, c’est-à-dire les matchs au cours desquels plus de 3 buts seront marqués.</t>
  </si>
  <si>
    <t>An extra bonus will be earned for participants who predicts prolific games (if four - or more - goals scored in the match)</t>
  </si>
  <si>
    <t>Le barême des points attribué est identique à celui de l'étape 3</t>
  </si>
  <si>
    <t>The points scale is the same as the one described in step 3.</t>
  </si>
  <si>
    <t>http://orgaprono.free.fr</t>
  </si>
  <si>
    <t>CDM2018_v1</t>
  </si>
  <si>
    <t>autorisés</t>
  </si>
  <si>
    <t>-</t>
  </si>
  <si>
    <t>.</t>
  </si>
  <si>
    <t>@</t>
  </si>
  <si>
    <t>_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</si>
  <si>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</si>
  <si>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</si>
  <si>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</si>
  <si>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</si>
  <si>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</si>
  <si>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</si>
  <si>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</si>
  <si>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</si>
  <si>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</si>
  <si>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</si>
  <si>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</si>
  <si>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</si>
  <si>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</si>
  <si>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</si>
  <si>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</si>
  <si>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</si>
  <si>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</si>
  <si>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</si>
  <si>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</si>
  <si>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</si>
  <si>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</si>
  <si>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</si>
  <si>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</si>
  <si>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</si>
  <si>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</si>
  <si>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</si>
  <si>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</t>
  </si>
  <si>
    <t>B</t>
  </si>
  <si>
    <t>C</t>
  </si>
  <si>
    <t>E</t>
  </si>
  <si>
    <t>I</t>
  </si>
  <si>
    <t>K</t>
  </si>
  <si>
    <t>L</t>
  </si>
  <si>
    <t>M</t>
  </si>
  <si>
    <t>O</t>
  </si>
  <si>
    <t>R</t>
  </si>
  <si>
    <t>S</t>
  </si>
  <si>
    <t>T</t>
  </si>
  <si>
    <t>U</t>
  </si>
  <si>
    <t>W</t>
  </si>
  <si>
    <t>X</t>
  </si>
  <si>
    <t>Y</t>
  </si>
  <si>
    <t>Z</t>
  </si>
  <si>
    <t xml:space="preserve">Los participantes podrán validar varias etapas - definicidas después - para ganar el máximo de puntos. </t>
  </si>
  <si>
    <t>- en otros casos, el jugador gana 0 puntos</t>
  </si>
  <si>
    <t>Los participantes deben predecir el marcador después de 90 minutos.</t>
  </si>
  <si>
    <t>La escala de puntos es la misma que la del paso 3</t>
  </si>
  <si>
    <t>G.A 4</t>
  </si>
  <si>
    <t>PTS Glob + Bonus</t>
  </si>
  <si>
    <t>PTS Glob</t>
  </si>
  <si>
    <t>G.A 2</t>
  </si>
  <si>
    <t xml:space="preserve">G.A 3 </t>
  </si>
  <si>
    <t>CONCURSO DE PRONÓSTICO "Copa Mundial 2022"</t>
  </si>
  <si>
    <t>Meilleure attaque (phase de poule)</t>
  </si>
  <si>
    <t>Nombre 0-0 (phase de poule)</t>
  </si>
  <si>
    <t>Nombre nations à 9 points</t>
  </si>
  <si>
    <t>Meilleur buteur</t>
  </si>
  <si>
    <t>Meilleur joueur</t>
  </si>
  <si>
    <t>Meilleur gardien</t>
  </si>
  <si>
    <t>Nombre de buts total</t>
  </si>
  <si>
    <t>Nombre de prolongations disputées</t>
  </si>
  <si>
    <t>Meilleure attaque</t>
  </si>
  <si>
    <t>Meilleur Joueur</t>
  </si>
  <si>
    <t>Meilleur Buteur</t>
  </si>
  <si>
    <t>Meilleur Gardien</t>
  </si>
  <si>
    <t>Autre</t>
  </si>
  <si>
    <t>Participants have to validate several steps - defined below - to earn the maximum score.</t>
  </si>
  <si>
    <t>WB</t>
  </si>
  <si>
    <t>WE</t>
  </si>
  <si>
    <t>- en cas de bon pronostic sans le score, le joueur gagne 3 * la cote du pronostic</t>
  </si>
  <si>
    <t>- In case of correct prediction without the score, the player will win 3 * odd</t>
  </si>
  <si>
    <t>- si hubo buen pronóstico sin el resultado correcto, el jugador gana 3 puntos * su respectiva probabilidad</t>
  </si>
  <si>
    <t>- en cas de bon pronostic avec le score exact, le joueur gagne 5 * la cote du pronostic</t>
  </si>
  <si>
    <t>- In case of correct prediction with correct score, the player will win 5 * odd</t>
  </si>
  <si>
    <t>- si hubo buen pronóstico con el resultado correcto, el jugador gana 5 puntos * su respectiva probabilidad</t>
  </si>
  <si>
    <t>Para cada predicción correcta, el participante gana 3 puntos * su respectiva probabilidad</t>
  </si>
  <si>
    <t>Pour chaque quart de finaliste trouvé, le joueur marque 4 * (la cote de qualification en quarts) points</t>
  </si>
  <si>
    <t>For each quarter finalist correctly predicted, the player score 4* (quarter-final qualification odd) points</t>
  </si>
  <si>
    <t>Para cada predicción correcta, el participante gana 4 puntos * su respectiva probabilidad</t>
  </si>
  <si>
    <t>Pour chaque demi-finaliste trouvé, le joueur marque 5 * (la cote de qualification en demi) points</t>
  </si>
  <si>
    <t>For each semi finalist correctly predicted, the player score 5* (semi-final qualification odd) points</t>
  </si>
  <si>
    <t>Para cada predicción correcta, el participante gana 5 puntos * su respectiva probabilidad</t>
  </si>
  <si>
    <t>Pour chaque finaliste trouvé, le joueur marque 6 * (la cote de qualification en finale) points</t>
  </si>
  <si>
    <t>For each finalist correctly predicted, the player score 6* (final qualification odd) points</t>
  </si>
  <si>
    <t>Para cada predicción correcta, el participante gana 6 puntos * su respectiva probabilidad</t>
  </si>
  <si>
    <t>Si le joueur trouve le vainqueur de la compétition, il marque 7 * (la cote de la nation victorieuse) points</t>
  </si>
  <si>
    <t>If the player found the winner of the competition, he score 7* (victory odd) points</t>
  </si>
  <si>
    <t>Si la predicción es correcta, el participante gana 7 puntos * su respectiva probabilidad</t>
  </si>
  <si>
    <t>Des cotes seront proposées pour chaque confrontation.</t>
  </si>
  <si>
    <t>New odds will be proposed for each games.</t>
  </si>
  <si>
    <t>Se propondrán nuevas probabilidades para cada partido.</t>
  </si>
  <si>
    <t>- en cas de bon pronostic avec le score exact, le joueur gagnera 10 * la cote du pronostic</t>
  </si>
  <si>
    <t>- In case of correct prediction with correct score, the player will win 10 * odd</t>
  </si>
  <si>
    <t>- si hubo buen pronóstico con el resultado correcto, el jugador gana 10 puntos * su respectiva probabilidad</t>
  </si>
  <si>
    <t>- en cas de bon pronostic sans le score, le joueur gagnera 6 * la cote du pronostic</t>
  </si>
  <si>
    <t>- In case of correct prediction without the score, the player will win 6 * odd</t>
  </si>
  <si>
    <t>- si huno buen pronóstico sin el resultado correcto, el jugador gana 6 puntos * su respectiva probabilidad</t>
  </si>
  <si>
    <t>Allemagne</t>
  </si>
  <si>
    <t>Suisse</t>
  </si>
  <si>
    <t>Espagne</t>
  </si>
  <si>
    <t>Croatie</t>
  </si>
  <si>
    <t>Pays-Bas</t>
  </si>
  <si>
    <t>Angleterre</t>
  </si>
  <si>
    <t>Belgique</t>
  </si>
  <si>
    <t>France</t>
  </si>
  <si>
    <t>Turquie</t>
  </si>
  <si>
    <t>Portugal</t>
  </si>
  <si>
    <t>Français</t>
  </si>
  <si>
    <t>Points Bonus :</t>
  </si>
  <si>
    <t>Extra Bonus :</t>
  </si>
  <si>
    <t>Bonificación de puntos :</t>
  </si>
  <si>
    <t>Le concurrent devra répondre à une série de 10 questions (4 portant sur le premier tour, 6 sur l'ensemble de la compétition), telles que 'Qui sera le meilleur buteur ?' ou 'Combien de buts seront marqués?'</t>
  </si>
  <si>
    <t>The contestant will have to answer a series of 10 questions (4 for the first round, 6 for the entire competition), such as 'Who will be the top scorer?' or 'How many goals will be scored?'</t>
  </si>
  <si>
    <t>El concursante tendrá que responder a una serie de 10 preguntas (4 sobre la primera ronda, 6 sobre toda la competición), como '¿Quién será el máximo goleador?' o '¿Cuántos goles se marcará?'</t>
  </si>
  <si>
    <t>Ainsi, si sa prédiction est correcte pour un match sur lequel il a positionné un 'boost', son nombre de points sera multiplié par 2 sur ce match</t>
  </si>
  <si>
    <t>Thus, if his prediction is correct for a match on which he has positioned a boost, his number of points will be multiplied by 2 for this game</t>
  </si>
  <si>
    <t>Por lo tanto, si su predicción es correcta para un partido en el que ha posicionado un 'boost', su número de puntos se multiplicará por 2 en ese partido</t>
  </si>
  <si>
    <t>Mexique</t>
  </si>
  <si>
    <t>Corée du Sud</t>
  </si>
  <si>
    <t>Algérie</t>
  </si>
  <si>
    <t>Paraguay</t>
  </si>
  <si>
    <t>Canada</t>
  </si>
  <si>
    <t>Sénégal</t>
  </si>
  <si>
    <t>Japon</t>
  </si>
  <si>
    <t>Argentine</t>
  </si>
  <si>
    <t>Qatar</t>
  </si>
  <si>
    <t>Ghana</t>
  </si>
  <si>
    <t>Brésil</t>
  </si>
  <si>
    <t>Afrique du Sud</t>
  </si>
  <si>
    <t>Colombie</t>
  </si>
  <si>
    <t>Maroc</t>
  </si>
  <si>
    <t>Tunisie</t>
  </si>
  <si>
    <t>Australie</t>
  </si>
  <si>
    <t>Arabie Saoudite</t>
  </si>
  <si>
    <t>Uruguay</t>
  </si>
  <si>
    <t>Norvège</t>
  </si>
  <si>
    <t>WA</t>
  </si>
  <si>
    <t>WD</t>
  </si>
  <si>
    <t>WI</t>
  </si>
  <si>
    <t>WG</t>
  </si>
  <si>
    <t>WK</t>
  </si>
  <si>
    <t>WL</t>
  </si>
  <si>
    <t>CEFHI</t>
  </si>
  <si>
    <t>EFGIJ</t>
  </si>
  <si>
    <t>BEFIJ</t>
  </si>
  <si>
    <t>ABCDF</t>
  </si>
  <si>
    <t>CDFGH</t>
  </si>
  <si>
    <t>AEHIJ</t>
  </si>
  <si>
    <t>DEIJL</t>
  </si>
  <si>
    <t>EHIJK</t>
  </si>
  <si>
    <t>ABCDEFGH</t>
  </si>
  <si>
    <t>ABCDEFGI</t>
  </si>
  <si>
    <t>ABCDEFGJ</t>
  </si>
  <si>
    <t>ABCDEFGK</t>
  </si>
  <si>
    <t>ABCDEFGL</t>
  </si>
  <si>
    <t>ABCDEFHI</t>
  </si>
  <si>
    <t>ABCDEFHJ</t>
  </si>
  <si>
    <t>ABCDEFHK</t>
  </si>
  <si>
    <t>ABCDEFHL</t>
  </si>
  <si>
    <t>ABCDEFIJ</t>
  </si>
  <si>
    <t>ABCDEFIK</t>
  </si>
  <si>
    <t>ABCDEFIL</t>
  </si>
  <si>
    <t>ABCDEFJK</t>
  </si>
  <si>
    <t>ABCDEFJL</t>
  </si>
  <si>
    <t>ABCDEFKL</t>
  </si>
  <si>
    <t>ABCDEGHI</t>
  </si>
  <si>
    <t>ABCDEGHJ</t>
  </si>
  <si>
    <t>ABCDEGHK</t>
  </si>
  <si>
    <t>ABCDEGHL</t>
  </si>
  <si>
    <t>ABCDEGIJ</t>
  </si>
  <si>
    <t>ABCDEGIK</t>
  </si>
  <si>
    <t>ABCDEGIL</t>
  </si>
  <si>
    <t>ABCDEGJK</t>
  </si>
  <si>
    <t>ABCDEGJL</t>
  </si>
  <si>
    <t>ABCDEGKL</t>
  </si>
  <si>
    <t>ABCDEHIJ</t>
  </si>
  <si>
    <t>ABCDEHIK</t>
  </si>
  <si>
    <t>ABCDEHIL</t>
  </si>
  <si>
    <t>ABCDEHJK</t>
  </si>
  <si>
    <t>ABCDEHJL</t>
  </si>
  <si>
    <t>ABCDEHKL</t>
  </si>
  <si>
    <t>ABCDEIJK</t>
  </si>
  <si>
    <t>ABCDEIJL</t>
  </si>
  <si>
    <t>ABCDEIKL</t>
  </si>
  <si>
    <t>ABCDEJKL</t>
  </si>
  <si>
    <t>ABCDFGHI</t>
  </si>
  <si>
    <t>ABCDFGHJ</t>
  </si>
  <si>
    <t>ABCDFGHK</t>
  </si>
  <si>
    <t>ABCDFGHL</t>
  </si>
  <si>
    <t>ABCDFGIJ</t>
  </si>
  <si>
    <t>ABCDFGIK</t>
  </si>
  <si>
    <t>ABCDFGIL</t>
  </si>
  <si>
    <t>ABCDFGJK</t>
  </si>
  <si>
    <t>ABCDFGJL</t>
  </si>
  <si>
    <t>ABCDFGKL</t>
  </si>
  <si>
    <t>ABCDFHIJ</t>
  </si>
  <si>
    <t>ABCDFHIK</t>
  </si>
  <si>
    <t>ABCDFHIL</t>
  </si>
  <si>
    <t>ABCDFHJK</t>
  </si>
  <si>
    <t>ABCDFHJL</t>
  </si>
  <si>
    <t>ABCDFHKL</t>
  </si>
  <si>
    <t>ABCDFIJK</t>
  </si>
  <si>
    <t>ABCDFIJL</t>
  </si>
  <si>
    <t>ABCDFIKL</t>
  </si>
  <si>
    <t>ABCDFJKL</t>
  </si>
  <si>
    <t>ABCDGHIJ</t>
  </si>
  <si>
    <t>ABCDGHIK</t>
  </si>
  <si>
    <t>ABCDGHIL</t>
  </si>
  <si>
    <t>ABCDGHJK</t>
  </si>
  <si>
    <t>ABCDGHJL</t>
  </si>
  <si>
    <t>ABCDGHKL</t>
  </si>
  <si>
    <t>ABCDGIJK</t>
  </si>
  <si>
    <t>ABCDGIJL</t>
  </si>
  <si>
    <t>ABCDGIKL</t>
  </si>
  <si>
    <t>ABCDGJKL</t>
  </si>
  <si>
    <t>ABCDHIJK</t>
  </si>
  <si>
    <t>ABCDHIJL</t>
  </si>
  <si>
    <t>ABCDHIKL</t>
  </si>
  <si>
    <t>ABCDHJKL</t>
  </si>
  <si>
    <t>ABCDIJKL</t>
  </si>
  <si>
    <t>ABCEFGHI</t>
  </si>
  <si>
    <t>ABCEFGHJ</t>
  </si>
  <si>
    <t>ABCEFGHK</t>
  </si>
  <si>
    <t>ABCEFGHL</t>
  </si>
  <si>
    <t>ABCEFGIJ</t>
  </si>
  <si>
    <t>ABCEFGIK</t>
  </si>
  <si>
    <t>ABCEFGIL</t>
  </si>
  <si>
    <t>ABCEFGJK</t>
  </si>
  <si>
    <t>ABCEFGJL</t>
  </si>
  <si>
    <t>ABCEFGKL</t>
  </si>
  <si>
    <t>ABCEFHIJ</t>
  </si>
  <si>
    <t>ABCEFHIK</t>
  </si>
  <si>
    <t>ABCEFHIL</t>
  </si>
  <si>
    <t>ABCEFHJK</t>
  </si>
  <si>
    <t>ABCEFHJL</t>
  </si>
  <si>
    <t>ABCEFHKL</t>
  </si>
  <si>
    <t>ABCEFIJK</t>
  </si>
  <si>
    <t>ABCEFIJL</t>
  </si>
  <si>
    <t>ABCEFIKL</t>
  </si>
  <si>
    <t>ABCEFJKL</t>
  </si>
  <si>
    <t>ABCEGHIJ</t>
  </si>
  <si>
    <t>ABCEGHIK</t>
  </si>
  <si>
    <t>ABCEGHIL</t>
  </si>
  <si>
    <t>ABCEGHJK</t>
  </si>
  <si>
    <t>ABCEGHJL</t>
  </si>
  <si>
    <t>ABCEGHKL</t>
  </si>
  <si>
    <t>ABCEGIJK</t>
  </si>
  <si>
    <t>ABCEGIJL</t>
  </si>
  <si>
    <t>ABCEGIKL</t>
  </si>
  <si>
    <t>ABCEGJKL</t>
  </si>
  <si>
    <t>ABCEHIJK</t>
  </si>
  <si>
    <t>ABCEHIJL</t>
  </si>
  <si>
    <t>ABCEHIKL</t>
  </si>
  <si>
    <t>ABCEHJKL</t>
  </si>
  <si>
    <t>ABCEIJKL</t>
  </si>
  <si>
    <t>ABCFGHIJ</t>
  </si>
  <si>
    <t>ABCFGHIK</t>
  </si>
  <si>
    <t>ABCFGHIL</t>
  </si>
  <si>
    <t>ABCFGHJK</t>
  </si>
  <si>
    <t>ABCFGHJL</t>
  </si>
  <si>
    <t>ABCFGHKL</t>
  </si>
  <si>
    <t>ABCFGIJK</t>
  </si>
  <si>
    <t>ABCFGIJL</t>
  </si>
  <si>
    <t>ABCFGIKL</t>
  </si>
  <si>
    <t>ABCFGJKL</t>
  </si>
  <si>
    <t>ABCFHIJK</t>
  </si>
  <si>
    <t>ABCFHIJL</t>
  </si>
  <si>
    <t>ABCFHIKL</t>
  </si>
  <si>
    <t>ABCFHJKL</t>
  </si>
  <si>
    <t>ABCFIJKL</t>
  </si>
  <si>
    <t>ABCGHIJK</t>
  </si>
  <si>
    <t>ABCGHIJL</t>
  </si>
  <si>
    <t>ABCGHIKL</t>
  </si>
  <si>
    <t>ABCGHJKL</t>
  </si>
  <si>
    <t>ABCGIJKL</t>
  </si>
  <si>
    <t>ABCHIJKL</t>
  </si>
  <si>
    <t>ABDEFGHI</t>
  </si>
  <si>
    <t>ABDEFGHJ</t>
  </si>
  <si>
    <t>ABDEFGHK</t>
  </si>
  <si>
    <t>ABDEFGHL</t>
  </si>
  <si>
    <t>ABDEFGIJ</t>
  </si>
  <si>
    <t>ABDEFGIK</t>
  </si>
  <si>
    <t>ABDEFGIL</t>
  </si>
  <si>
    <t>ABDEFGJK</t>
  </si>
  <si>
    <t>ABDEFGJL</t>
  </si>
  <si>
    <t>ABDEFGKL</t>
  </si>
  <si>
    <t>ABDEFHIJ</t>
  </si>
  <si>
    <t>ABDEFHIK</t>
  </si>
  <si>
    <t>ABDEFHIL</t>
  </si>
  <si>
    <t>ABDEFHJK</t>
  </si>
  <si>
    <t>ABDEFHJL</t>
  </si>
  <si>
    <t>ABDEFHKL</t>
  </si>
  <si>
    <t>ABDEFIJK</t>
  </si>
  <si>
    <t>ABDEFIJL</t>
  </si>
  <si>
    <t>ABDEFIKL</t>
  </si>
  <si>
    <t>ABDEFJKL</t>
  </si>
  <si>
    <t>ABDEGHIJ</t>
  </si>
  <si>
    <t>ABDEGHIK</t>
  </si>
  <si>
    <t>ABDEGHIL</t>
  </si>
  <si>
    <t>ABDEGHJK</t>
  </si>
  <si>
    <t>ABDEGHJL</t>
  </si>
  <si>
    <t>ABDEGHKL</t>
  </si>
  <si>
    <t>ABDEGIJK</t>
  </si>
  <si>
    <t>ABDEGIJL</t>
  </si>
  <si>
    <t>ABDEGIKL</t>
  </si>
  <si>
    <t>ABDEGJKL</t>
  </si>
  <si>
    <t>ABDEHIJK</t>
  </si>
  <si>
    <t>ABDEHIJL</t>
  </si>
  <si>
    <t>ABDEHIKL</t>
  </si>
  <si>
    <t>ABDEHJKL</t>
  </si>
  <si>
    <t>ABDEIJKL</t>
  </si>
  <si>
    <t>ABDFGHIJ</t>
  </si>
  <si>
    <t>ABDFGHIK</t>
  </si>
  <si>
    <t>ABDFGHIL</t>
  </si>
  <si>
    <t>ABDFGHJK</t>
  </si>
  <si>
    <t>ABDFGHJL</t>
  </si>
  <si>
    <t>ABDFGHKL</t>
  </si>
  <si>
    <t>ABDFGIJK</t>
  </si>
  <si>
    <t>ABDFGIJL</t>
  </si>
  <si>
    <t>ABDFGIKL</t>
  </si>
  <si>
    <t>ABDFGJKL</t>
  </si>
  <si>
    <t>ABDFHIJK</t>
  </si>
  <si>
    <t>ABDFHIJL</t>
  </si>
  <si>
    <t>ABDFHIKL</t>
  </si>
  <si>
    <t>ABDFHJKL</t>
  </si>
  <si>
    <t>ABDFIJKL</t>
  </si>
  <si>
    <t>ABDGHIJK</t>
  </si>
  <si>
    <t>ABDGHIJL</t>
  </si>
  <si>
    <t>ABDGHIKL</t>
  </si>
  <si>
    <t>ABDGHJKL</t>
  </si>
  <si>
    <t>ABDGIJKL</t>
  </si>
  <si>
    <t>ABDHIJKL</t>
  </si>
  <si>
    <t>ABEFGHIJ</t>
  </si>
  <si>
    <t>ABEFGHIK</t>
  </si>
  <si>
    <t>ABEFGHIL</t>
  </si>
  <si>
    <t>ABEFGHJK</t>
  </si>
  <si>
    <t>ABEFGHJL</t>
  </si>
  <si>
    <t>ABEFGHKL</t>
  </si>
  <si>
    <t>ABEFGIJK</t>
  </si>
  <si>
    <t>ABEFGIJL</t>
  </si>
  <si>
    <t>ABEFGIKL</t>
  </si>
  <si>
    <t>ABEFGJKL</t>
  </si>
  <si>
    <t>ABEFHIJK</t>
  </si>
  <si>
    <t>ABEFHIJL</t>
  </si>
  <si>
    <t>ABEFHIKL</t>
  </si>
  <si>
    <t>ABEFHJKL</t>
  </si>
  <si>
    <t>ABEFIJKL</t>
  </si>
  <si>
    <t>ABEGHIJK</t>
  </si>
  <si>
    <t>ABEGHIJL</t>
  </si>
  <si>
    <t>ABEGHIKL</t>
  </si>
  <si>
    <t>ABEGHJKL</t>
  </si>
  <si>
    <t>ABEGIJKL</t>
  </si>
  <si>
    <t>ABEHIJKL</t>
  </si>
  <si>
    <t>ABFGHIJK</t>
  </si>
  <si>
    <t>ABFGHIJL</t>
  </si>
  <si>
    <t>ABFGHIKL</t>
  </si>
  <si>
    <t>ABFGHJKL</t>
  </si>
  <si>
    <t>ABFGIJKL</t>
  </si>
  <si>
    <t>ABFHIJKL</t>
  </si>
  <si>
    <t>ABGHIJKL</t>
  </si>
  <si>
    <t>ACDEFGHI</t>
  </si>
  <si>
    <t>ACDEFGHJ</t>
  </si>
  <si>
    <t>ACDEFGHK</t>
  </si>
  <si>
    <t>ACDEFGHL</t>
  </si>
  <si>
    <t>ACDEFGIJ</t>
  </si>
  <si>
    <t>ACDEFGIK</t>
  </si>
  <si>
    <t>ACDEFGIL</t>
  </si>
  <si>
    <t>ACDEFGJK</t>
  </si>
  <si>
    <t>ACDEFGJL</t>
  </si>
  <si>
    <t>ACDEFGKL</t>
  </si>
  <si>
    <t>ACDEFHIJ</t>
  </si>
  <si>
    <t>ACDEFHIK</t>
  </si>
  <si>
    <t>ACDEFHIL</t>
  </si>
  <si>
    <t>ACDEFHJK</t>
  </si>
  <si>
    <t>ACDEFHJL</t>
  </si>
  <si>
    <t>ACDEFHKL</t>
  </si>
  <si>
    <t>ACDEFIJK</t>
  </si>
  <si>
    <t>ACDEFIJL</t>
  </si>
  <si>
    <t>ACDEFIKL</t>
  </si>
  <si>
    <t>ACDEFJKL</t>
  </si>
  <si>
    <t>ACDEGHIJ</t>
  </si>
  <si>
    <t>ACDEGHIK</t>
  </si>
  <si>
    <t>ACDEGHIL</t>
  </si>
  <si>
    <t>ACDEGHJK</t>
  </si>
  <si>
    <t>ACDEGHJL</t>
  </si>
  <si>
    <t>ACDEGHKL</t>
  </si>
  <si>
    <t>ACDEGIJK</t>
  </si>
  <si>
    <t>ACDEGIJL</t>
  </si>
  <si>
    <t>ACDEGIKL</t>
  </si>
  <si>
    <t>ACDEGJKL</t>
  </si>
  <si>
    <t>ACDEHIJK</t>
  </si>
  <si>
    <t>ACDEHIJL</t>
  </si>
  <si>
    <t>ACDEHIKL</t>
  </si>
  <si>
    <t>ACDEHJKL</t>
  </si>
  <si>
    <t>ACDEIJKL</t>
  </si>
  <si>
    <t>ACDFGHIJ</t>
  </si>
  <si>
    <t>ACDFGHIK</t>
  </si>
  <si>
    <t>ACDFGHIL</t>
  </si>
  <si>
    <t>ACDFGHJK</t>
  </si>
  <si>
    <t>ACDFGHJL</t>
  </si>
  <si>
    <t>ACDFGHKL</t>
  </si>
  <si>
    <t>ACDFGIJK</t>
  </si>
  <si>
    <t>ACDFGIJL</t>
  </si>
  <si>
    <t>ACDFGIKL</t>
  </si>
  <si>
    <t>ACDFGJKL</t>
  </si>
  <si>
    <t>ACDFHIJK</t>
  </si>
  <si>
    <t>ACDFHIJL</t>
  </si>
  <si>
    <t>ACDFHIKL</t>
  </si>
  <si>
    <t>ACDFHJKL</t>
  </si>
  <si>
    <t>ACDFIJKL</t>
  </si>
  <si>
    <t>ACDGHIJK</t>
  </si>
  <si>
    <t>ACDGHIJL</t>
  </si>
  <si>
    <t>ACDGHIKL</t>
  </si>
  <si>
    <t>ACDGHJKL</t>
  </si>
  <si>
    <t>ACDGIJKL</t>
  </si>
  <si>
    <t>ACDHIJKL</t>
  </si>
  <si>
    <t>ACEFGHIJ</t>
  </si>
  <si>
    <t>ACEFGHIK</t>
  </si>
  <si>
    <t>ACEFGHIL</t>
  </si>
  <si>
    <t>ACEFGHJK</t>
  </si>
  <si>
    <t>ACEFGHJL</t>
  </si>
  <si>
    <t>ACEFGHKL</t>
  </si>
  <si>
    <t>ACEFGIJK</t>
  </si>
  <si>
    <t>ACEFGIJL</t>
  </si>
  <si>
    <t>ACEFGIKL</t>
  </si>
  <si>
    <t>ACEFGJKL</t>
  </si>
  <si>
    <t>ACEFHIJK</t>
  </si>
  <si>
    <t>ACEFHIJL</t>
  </si>
  <si>
    <t>ACEFHIKL</t>
  </si>
  <si>
    <t>ACEFHJKL</t>
  </si>
  <si>
    <t>ACEFIJKL</t>
  </si>
  <si>
    <t>ACEGHIJK</t>
  </si>
  <si>
    <t>ACEGHIJL</t>
  </si>
  <si>
    <t>ACEGHIKL</t>
  </si>
  <si>
    <t>ACEGHJKL</t>
  </si>
  <si>
    <t>ACEGIJKL</t>
  </si>
  <si>
    <t>ACEHIJKL</t>
  </si>
  <si>
    <t>ACFGHIJK</t>
  </si>
  <si>
    <t>ACFGHIJL</t>
  </si>
  <si>
    <t>ACFGHIKL</t>
  </si>
  <si>
    <t>ACFGHJKL</t>
  </si>
  <si>
    <t>ACFGIJKL</t>
  </si>
  <si>
    <t>ACFHIJKL</t>
  </si>
  <si>
    <t>ACGHIJKL</t>
  </si>
  <si>
    <t>ADEFGHIJ</t>
  </si>
  <si>
    <t>ADEFGHIK</t>
  </si>
  <si>
    <t>ADEFGHIL</t>
  </si>
  <si>
    <t>ADEFGHJK</t>
  </si>
  <si>
    <t>ADEFGHJL</t>
  </si>
  <si>
    <t>ADEFGHKL</t>
  </si>
  <si>
    <t>ADEFGIJK</t>
  </si>
  <si>
    <t>ADEFGIJL</t>
  </si>
  <si>
    <t>ADEFGIKL</t>
  </si>
  <si>
    <t>ADEFGJKL</t>
  </si>
  <si>
    <t>ADEFHIJK</t>
  </si>
  <si>
    <t>ADEFHIJL</t>
  </si>
  <si>
    <t>ADEFHIKL</t>
  </si>
  <si>
    <t>ADEFHJKL</t>
  </si>
  <si>
    <t>ADEFIJKL</t>
  </si>
  <si>
    <t>ADEGHIJK</t>
  </si>
  <si>
    <t>ADEGHIJL</t>
  </si>
  <si>
    <t>ADEGHIKL</t>
  </si>
  <si>
    <t>ADEGHJKL</t>
  </si>
  <si>
    <t>ADEGIJKL</t>
  </si>
  <si>
    <t>ADEHIJKL</t>
  </si>
  <si>
    <t>ADFGHIJK</t>
  </si>
  <si>
    <t>ADFGHIJL</t>
  </si>
  <si>
    <t>ADFGHIKL</t>
  </si>
  <si>
    <t>ADFGHJKL</t>
  </si>
  <si>
    <t>ADFGIJKL</t>
  </si>
  <si>
    <t>ADFHIJKL</t>
  </si>
  <si>
    <t>ADGHIJKL</t>
  </si>
  <si>
    <t>AEFGHIJK</t>
  </si>
  <si>
    <t>AEFGHIJL</t>
  </si>
  <si>
    <t>AEFGHIKL</t>
  </si>
  <si>
    <t>AEFGHJKL</t>
  </si>
  <si>
    <t>AEFGIJKL</t>
  </si>
  <si>
    <t>AEFHIJKL</t>
  </si>
  <si>
    <t>AEGHIJKL</t>
  </si>
  <si>
    <t>AFGHIJKL</t>
  </si>
  <si>
    <t>BCDEFGHI</t>
  </si>
  <si>
    <t>BCDEFGHJ</t>
  </si>
  <si>
    <t>BCDEFGHK</t>
  </si>
  <si>
    <t>BCDEFGHL</t>
  </si>
  <si>
    <t>BCDEFGIJ</t>
  </si>
  <si>
    <t>BCDEFGIK</t>
  </si>
  <si>
    <t>BCDEFGIL</t>
  </si>
  <si>
    <t>BCDEFGJK</t>
  </si>
  <si>
    <t>BCDEFGJL</t>
  </si>
  <si>
    <t>BCDEFGKL</t>
  </si>
  <si>
    <t>BCDEFHIJ</t>
  </si>
  <si>
    <t>BCDEFHIK</t>
  </si>
  <si>
    <t>BCDEFHIL</t>
  </si>
  <si>
    <t>BCDEFHJK</t>
  </si>
  <si>
    <t>BCDEFHJL</t>
  </si>
  <si>
    <t>BCDEFHKL</t>
  </si>
  <si>
    <t>BCDEFIJK</t>
  </si>
  <si>
    <t>BCDEFIJL</t>
  </si>
  <si>
    <t>BCDEFIKL</t>
  </si>
  <si>
    <t>BCDEFJKL</t>
  </si>
  <si>
    <t>BCDEGHIJ</t>
  </si>
  <si>
    <t>BCDEGHIK</t>
  </si>
  <si>
    <t>BCDEGHIL</t>
  </si>
  <si>
    <t>BCDEGHJK</t>
  </si>
  <si>
    <t>BCDEGHJL</t>
  </si>
  <si>
    <t>BCDEGHKL</t>
  </si>
  <si>
    <t>BCDEGIJK</t>
  </si>
  <si>
    <t>BCDEGIJL</t>
  </si>
  <si>
    <t>BCDEGIKL</t>
  </si>
  <si>
    <t>BCDEGJKL</t>
  </si>
  <si>
    <t>BCDEHIJK</t>
  </si>
  <si>
    <t>BCDEHIJL</t>
  </si>
  <si>
    <t>BCDEHIKL</t>
  </si>
  <si>
    <t>BCDEHJKL</t>
  </si>
  <si>
    <t>BCDEIJKL</t>
  </si>
  <si>
    <t>BCDFGHIJ</t>
  </si>
  <si>
    <t>BCDFGHIK</t>
  </si>
  <si>
    <t>BCDFGHIL</t>
  </si>
  <si>
    <t>BCDFGHJK</t>
  </si>
  <si>
    <t>BCDFGHJL</t>
  </si>
  <si>
    <t>BCDFGHKL</t>
  </si>
  <si>
    <t>BCDFGIJK</t>
  </si>
  <si>
    <t>BCDFGIJL</t>
  </si>
  <si>
    <t>BCDFGIKL</t>
  </si>
  <si>
    <t>BCDFGJKL</t>
  </si>
  <si>
    <t>BCDFHIJK</t>
  </si>
  <si>
    <t>BCDFHIJL</t>
  </si>
  <si>
    <t>BCDFHIKL</t>
  </si>
  <si>
    <t>BCDFHJKL</t>
  </si>
  <si>
    <t>BCDFIJKL</t>
  </si>
  <si>
    <t>BCDGHIJK</t>
  </si>
  <si>
    <t>BCDGHIJL</t>
  </si>
  <si>
    <t>BCDGHIKL</t>
  </si>
  <si>
    <t>BCDGHJKL</t>
  </si>
  <si>
    <t>BCDGIJKL</t>
  </si>
  <si>
    <t>BCDHIJKL</t>
  </si>
  <si>
    <t>BCEFGHIJ</t>
  </si>
  <si>
    <t>BCEFGHIK</t>
  </si>
  <si>
    <t>BCEFGHIL</t>
  </si>
  <si>
    <t>BCEFGHJK</t>
  </si>
  <si>
    <t>BCEFGHJL</t>
  </si>
  <si>
    <t>BCEFGHKL</t>
  </si>
  <si>
    <t>BCEFGIJK</t>
  </si>
  <si>
    <t>BCEFGIJL</t>
  </si>
  <si>
    <t>BCEFGIKL</t>
  </si>
  <si>
    <t>BCEFGJKL</t>
  </si>
  <si>
    <t>BCEFHIJK</t>
  </si>
  <si>
    <t>BCEFHIJL</t>
  </si>
  <si>
    <t>BCEFHIKL</t>
  </si>
  <si>
    <t>BCEFHJKL</t>
  </si>
  <si>
    <t>BCEFIJKL</t>
  </si>
  <si>
    <t>BCEGHIJK</t>
  </si>
  <si>
    <t>BCEGHIJL</t>
  </si>
  <si>
    <t>BCEGHIKL</t>
  </si>
  <si>
    <t>BCEGHJKL</t>
  </si>
  <si>
    <t>BCEGIJKL</t>
  </si>
  <si>
    <t>BCEHIJKL</t>
  </si>
  <si>
    <t>BCFGHIJK</t>
  </si>
  <si>
    <t>BCFGHIJL</t>
  </si>
  <si>
    <t>BCFGHIKL</t>
  </si>
  <si>
    <t>BCFGHJKL</t>
  </si>
  <si>
    <t>BCFGIJKL</t>
  </si>
  <si>
    <t>BCFHIJKL</t>
  </si>
  <si>
    <t>BCGHIJKL</t>
  </si>
  <si>
    <t>BDEFGHIJ</t>
  </si>
  <si>
    <t>BDEFGHIK</t>
  </si>
  <si>
    <t>BDEFGHIL</t>
  </si>
  <si>
    <t>BDEFGHJK</t>
  </si>
  <si>
    <t>BDEFGHJL</t>
  </si>
  <si>
    <t>BDEFGHKL</t>
  </si>
  <si>
    <t>BDEFGIJK</t>
  </si>
  <si>
    <t>BDEFGIJL</t>
  </si>
  <si>
    <t>BDEFGIKL</t>
  </si>
  <si>
    <t>BDEFGJKL</t>
  </si>
  <si>
    <t>BDEFHIJK</t>
  </si>
  <si>
    <t>BDEFHIJL</t>
  </si>
  <si>
    <t>BDEFHIKL</t>
  </si>
  <si>
    <t>BDEFHJKL</t>
  </si>
  <si>
    <t>BDEFIJKL</t>
  </si>
  <si>
    <t>BDEGHIJK</t>
  </si>
  <si>
    <t>BDEGHIJL</t>
  </si>
  <si>
    <t>BDEGHIKL</t>
  </si>
  <si>
    <t>BDEGHJKL</t>
  </si>
  <si>
    <t>BDEGIJKL</t>
  </si>
  <si>
    <t>BDEHIJKL</t>
  </si>
  <si>
    <t>BDFGHIJK</t>
  </si>
  <si>
    <t>BDFGHIJL</t>
  </si>
  <si>
    <t>BDFGHIKL</t>
  </si>
  <si>
    <t>BDFGHJKL</t>
  </si>
  <si>
    <t>BDFGIJKL</t>
  </si>
  <si>
    <t>BDFHIJKL</t>
  </si>
  <si>
    <t>BDGHIJKL</t>
  </si>
  <si>
    <t>BEFGHIJK</t>
  </si>
  <si>
    <t>BEFGHIJL</t>
  </si>
  <si>
    <t>BEFGHIKL</t>
  </si>
  <si>
    <t>BEFGHJKL</t>
  </si>
  <si>
    <t>BEFGIJKL</t>
  </si>
  <si>
    <t>BEFHIJKL</t>
  </si>
  <si>
    <t>BEGHIJKL</t>
  </si>
  <si>
    <t>BFGHIJKL</t>
  </si>
  <si>
    <t>CDEFGHIJ</t>
  </si>
  <si>
    <t>CDEFGHIK</t>
  </si>
  <si>
    <t>CDEFGHIL</t>
  </si>
  <si>
    <t>CDEFGHJK</t>
  </si>
  <si>
    <t>CDEFGHJL</t>
  </si>
  <si>
    <t>CDEFGHKL</t>
  </si>
  <si>
    <t>CDEFGIJK</t>
  </si>
  <si>
    <t>CDEFGIJL</t>
  </si>
  <si>
    <t>CDEFGIKL</t>
  </si>
  <si>
    <t>CDEFGJKL</t>
  </si>
  <si>
    <t>CDEFHIJK</t>
  </si>
  <si>
    <t>CDEFHIJL</t>
  </si>
  <si>
    <t>CDEFHIKL</t>
  </si>
  <si>
    <t>CDEFHJKL</t>
  </si>
  <si>
    <t>CDEFIJKL</t>
  </si>
  <si>
    <t>CDEGHIJK</t>
  </si>
  <si>
    <t>CDEGHIJL</t>
  </si>
  <si>
    <t>CDEGHIKL</t>
  </si>
  <si>
    <t>CDEGHJKL</t>
  </si>
  <si>
    <t>CDEGIJKL</t>
  </si>
  <si>
    <t>CDEHIJKL</t>
  </si>
  <si>
    <t>CDFGHIJK</t>
  </si>
  <si>
    <t>CDFGHIJL</t>
  </si>
  <si>
    <t>CDFGHIKL</t>
  </si>
  <si>
    <t>CDFGHJKL</t>
  </si>
  <si>
    <t>CDFGIJKL</t>
  </si>
  <si>
    <t>CDFHIJKL</t>
  </si>
  <si>
    <t>CDGHIJKL</t>
  </si>
  <si>
    <t>CEFGHIJK</t>
  </si>
  <si>
    <t>CEFGHIJL</t>
  </si>
  <si>
    <t>CEFGHIKL</t>
  </si>
  <si>
    <t>CEFGHJKL</t>
  </si>
  <si>
    <t>CEFGIJKL</t>
  </si>
  <si>
    <t>CEFHIJKL</t>
  </si>
  <si>
    <t>CEGHIJKL</t>
  </si>
  <si>
    <t>CFGHIJKL</t>
  </si>
  <si>
    <t>DEFGHIJK</t>
  </si>
  <si>
    <t>DEFGHIJL</t>
  </si>
  <si>
    <t>DEFGHIKL</t>
  </si>
  <si>
    <t>DEFGHJKL</t>
  </si>
  <si>
    <t>DEFGIJKL</t>
  </si>
  <si>
    <t>DEFHIJKL</t>
  </si>
  <si>
    <t>DEGHIJKL</t>
  </si>
  <si>
    <t>DFGHIJKL</t>
  </si>
  <si>
    <t>EFGHIJKL</t>
  </si>
  <si>
    <t>à réporter ligne sup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</si>
  <si>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</si>
  <si>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</si>
  <si>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</si>
  <si>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</si>
  <si>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</si>
  <si>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</si>
  <si>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</si>
  <si>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</si>
  <si>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</si>
  <si>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</si>
  <si>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</si>
  <si>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</si>
  <si>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</si>
  <si>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</si>
  <si>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</si>
  <si>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</si>
  <si>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3rd</t>
  </si>
  <si>
    <t>16ème de Finaliste (2*Cote + 2 PTS)</t>
  </si>
  <si>
    <t>8ème de Finaliste (3*Cote)</t>
  </si>
  <si>
    <t>Quart de Finaliste (4*Cote)</t>
  </si>
  <si>
    <t>Demi Finaliste (5*Cote)</t>
  </si>
  <si>
    <t>Finaliste (6*Cote)</t>
  </si>
  <si>
    <t>Vainqueur (7*Cote)</t>
  </si>
  <si>
    <t>CONCOURS CDM2026</t>
  </si>
  <si>
    <t>PREDICTION CONTEST CDM2026</t>
  </si>
  <si>
    <t>The contest 'CDM2026' is a prediction game about the results of the Coupe du Monde 2026</t>
  </si>
  <si>
    <t>El concurso 'CDM2026' es un juego que permite pronosticar los resultados del Coupe du Monde 2026</t>
  </si>
  <si>
    <t>Pour chacun des 72 matchs, des cotes sont proposées. Ces cotes ont été définies par le site de pari Betclic (tronquées à la première décimale).</t>
  </si>
  <si>
    <t>For each of this 72 games, the odds are retrieved from Betclic betting site (truncated to one decimal).</t>
  </si>
  <si>
    <t>Para cada uno de los 72 partidos, se proponen probabilidades. Estas probabilidades fueron definidas por el sitio Betclic (truncadas a la primera decimal).</t>
  </si>
  <si>
    <t xml:space="preserve">Le barême des points appliqué à chacun des 72 matchs de Poule est le suivant : </t>
  </si>
  <si>
    <t>The points scale for each of the 72 matches is as follows:</t>
  </si>
  <si>
    <t xml:space="preserve">La escala de puntos applicada a cada uno de los 72 partidos es la siguiente : </t>
  </si>
  <si>
    <t>Example 1 : Mexique win 1-0.</t>
  </si>
  <si>
    <t>En el ejemplo 1, Mexique vence 1-0.</t>
  </si>
  <si>
    <t>All players who have predicted a victory for Mexique or a draw, will win 0 point.</t>
  </si>
  <si>
    <t>Todos los jugadores que han predicho una victoria de Mexique o un empate ganan 0 punto.</t>
  </si>
  <si>
    <t>Example 3 : Mexique win 4-2.</t>
  </si>
  <si>
    <t>En el ejemplo 3, Mexique vence 4-2.</t>
  </si>
  <si>
    <t>Le concurrent aura la possibilité de sélectionner 3 matchs, parmi les 72 du premier tour, pour lesquels il souhaite voir sa cote boostée</t>
  </si>
  <si>
    <t>The contestant will have the option to select 3 games, among the 72 games of the first round, for which he wants to see his odds boosted</t>
  </si>
  <si>
    <t>El competidor tendrá la oportunidad de seleccionar 3 partidos, de los 72 de la primera ronda, para los que desea que se aumenten sus cuotas</t>
  </si>
  <si>
    <t>- VAINQUEUR : Le participant sélectionne la nation victorieuse de l'Coupe du Monde 2026, parmi les 2 nations qu'il a sélectionnées en Finale</t>
  </si>
  <si>
    <t>WINNER : The participant has to select the nation which win the Coupe du Monde 2026</t>
  </si>
  <si>
    <t>- GANADOR : El participante selecciona el equipo que gana el Coupe du Monde 2026</t>
  </si>
  <si>
    <t>Date limite du pronostic : le 09/07/2026</t>
  </si>
  <si>
    <t>Deadline for prediction : 09/07/2026</t>
  </si>
  <si>
    <t>Fecha límite de juego : el 09/07/2026</t>
  </si>
  <si>
    <t>Ouzbékistan</t>
  </si>
  <si>
    <t>Iran</t>
  </si>
  <si>
    <t>Jordanie</t>
  </si>
  <si>
    <t>A 1 points bonus is awarded for each team correctly ranked in their groups : 1st, 2nd or best 3rd</t>
  </si>
  <si>
    <t>Se otorga un bono de 1 puntos por cada equipo debidamente clasificado</t>
  </si>
  <si>
    <t>Egypte</t>
  </si>
  <si>
    <t>Autriche</t>
  </si>
  <si>
    <t>Panama</t>
  </si>
  <si>
    <t>Ecosse</t>
  </si>
  <si>
    <t>Etats Unis</t>
  </si>
  <si>
    <t>Haiti</t>
  </si>
  <si>
    <t>Curacao</t>
  </si>
  <si>
    <t>Côte d'Ivoire</t>
  </si>
  <si>
    <t>Équateur</t>
  </si>
  <si>
    <t>Cap Vert</t>
  </si>
  <si>
    <t>Nouvelle Zélande</t>
  </si>
  <si>
    <t>Les cotes sont également consultables sur le lien suivant http://www.comparateur-de-cotes.fr/comparateur/football/Coupe-du-Monde-2022-ed1412</t>
  </si>
  <si>
    <t>The odds are also viewable on this web site : http://www.comparateur-de-cotes.fr/comparateur/football/Coupe-du-Monde-2022-ed1412</t>
  </si>
  <si>
    <t>Las probabilidades también están disponibles en el enlace http://www.comparateur-de-cotes.fr/comparateur/football/Coupe-du-Monde-2022-ed1412</t>
  </si>
  <si>
    <t>Simulation avec le match Mexique - Afrique du Sud</t>
  </si>
  <si>
    <t>Simulation with Mexique - Afrique du Sud match</t>
  </si>
  <si>
    <t>Simulación con el partido Mexique - Afrique du Sud</t>
  </si>
  <si>
    <t>At the end of the game, all players who have predicted a victory for Mexique with a score of 1-0 will score 5*1,4, than 7 points.</t>
  </si>
  <si>
    <t>Después del partido, todos los jugadores que han predicho una victoria de Mexique por 1-0 ganan 5*1,4, entonces 7 puntos.</t>
  </si>
  <si>
    <t>All players who have predicted a victory for Mexique but with a different score than 1-0 will score 3*1,4, than 4,2 points.</t>
  </si>
  <si>
    <t>Todos los jugadores que han predicho una victoria de Mexique con un reultado differente de 1-0 ganan 3*1,4, entonces 4,2 puntos</t>
  </si>
  <si>
    <t>Tous les joueurs ayant pronostiqué une victoire de l'Afrique du Sud ou un match nul marquent 0 point.</t>
  </si>
  <si>
    <t>All players who have predicted a victory for Afrique du Sud or a draw, will win 0 point.</t>
  </si>
  <si>
    <t>Todos los jugadores que han predicho una victoria de Afrique du Sud o un empate ganan 0 punto.</t>
  </si>
  <si>
    <t>Dans l'exemple 2, l'Afrique du Sud s'impose 1-0.</t>
  </si>
  <si>
    <t>Example 2 : Afrique du Sud win 1-0.</t>
  </si>
  <si>
    <t>En el ejemplo 2, Afrique du Sud vence 1-0.</t>
  </si>
  <si>
    <t>At the end of the game, all players who have predicted a victory for Mexique with a score of 4-2 will win 5 * 1,4 * 2, than 14 points.</t>
  </si>
  <si>
    <t>Después del partido, todos los jugadores que han predicho una victoria de Mexique por 4-2 ganan 5 * 1,4 * 2, entonces 14 puntos.</t>
  </si>
  <si>
    <t>All players who have predicted a victory for Mexique with a score of 5-1, 6-2, 6-0, etc... will win 3 * 1,4 * 2, than 8,4 points.</t>
  </si>
  <si>
    <t>Todos los jugadores que han predicho una victoria de Mexique por 5-1, 6-2, 6-0, etc... ganan 3 * 1,4 * 2, entonces 8,4 puntos.</t>
  </si>
  <si>
    <t>L. Martinez</t>
  </si>
  <si>
    <t>Raphinha</t>
  </si>
  <si>
    <t>Pedri</t>
  </si>
  <si>
    <t>N. Williams</t>
  </si>
  <si>
    <t>Dans l'exemple 1, le Mexique s'impose 1-0.</t>
  </si>
  <si>
    <t>A l'issue de la rencontre, tous les joueurs ayant pronostiqué une victoire du Mexique sur le score de 1-0 marquent 5*1,4, soit 7 points.</t>
  </si>
  <si>
    <t>Tous les joueurs ayant pronostiqué une victoire du Mexique sur un score différent de 1-0 marquent 3*1,4, soit 4,2 points</t>
  </si>
  <si>
    <t>Tous les joueurs ayant pronostiqué une victoire du Mexique ou un match nul marquent 0 point.</t>
  </si>
  <si>
    <t>Dans l'exemple 3, le Mexique s'impose 4-2.</t>
  </si>
  <si>
    <t>A l'issue de la rencontre, tous les joueurs ayant pronostiqué une victoire du Mexique sur le score de 4-2 marquent 2*5*1,4, soit 14 points.</t>
  </si>
  <si>
    <t>Tous les joueurs ayant pronostiqué une victoire du Mexique sur le score de 5-1, 6-2, 6-0, etc... marquent 2*3*1,4, soit 8,4 points.</t>
  </si>
  <si>
    <t>Le concurrent remportera 25 points par bonne réponse.</t>
  </si>
  <si>
    <t>The competitor will earn 25 points per correct answer</t>
  </si>
  <si>
    <t>El competidor ganará 25 puntos por cada respuesta correcta</t>
  </si>
  <si>
    <t>Le concours 'CDM2026' est un jeu permettant aux participants de pronostiquer les résultats de la Coupe du Monde 2026</t>
  </si>
  <si>
    <t>Le score du parieur sera ainsi multiplié par 1,5 s'il a trouvé que 4 ou 5 buts seraient marqués dans le match, et multiplié par 2 si 6 buts ou plus ont été marqués.</t>
  </si>
  <si>
    <t>The score of the player will be multiplied by 1,5 if he predicted a game with 4 or 5 goals, or multiplied by 2 for a game with 6 or more goals</t>
  </si>
  <si>
    <t>El puntaje del jugador se multiplica por 1,5 si 4 o 5 goles fueron marcados en el partido, o multiplicada por 2 si 6 goles (o más) fueron marcados</t>
  </si>
  <si>
    <t>Tous les joueurs ayant pronostiqué une victoire du Mexique sur le score de 3-1, 3-2, 4-0, etc... marquent 1,5*3*1,4, soit 6,3 points.</t>
  </si>
  <si>
    <t>All players who have predicted a victory for Mexique with a score of 3-1, 3-2, 4-0, etc... will win 3 * 1,4 * 1,5, than 6,3 points.</t>
  </si>
  <si>
    <t>Todos los jugadores que han predicho una victoria de Mexique por 3-1, 3-2, 4-0, etc... ganan 3 * 1,4 * 1,5, entonces 6,3 puntos.</t>
  </si>
  <si>
    <t>Un bonus de 1 point(s) est accordé pour chaque nation correctement classée : 1ère, 2ème ou meilleure 3e de son groupe</t>
  </si>
  <si>
    <t>Le score du parieur sera ainsi multiplié par 1,5 s'il a trouvé que 4 ou 5 buts seraient marqués dans le match, et multiplié par 2 si 6 buts ou plus ont été marqués</t>
  </si>
  <si>
    <t>Nombre de CSC (phase de poule)</t>
  </si>
  <si>
    <t>Nombre total de cartons rouges</t>
  </si>
  <si>
    <t>Le classement des participants sera mis à jour quotidiennement pendant la période de la compétition (du 11/06/2026 au 14/07/2026).</t>
  </si>
  <si>
    <t>The standings will be daily updated during the competition (from 11/06/2026 to 14/07/2026).</t>
  </si>
  <si>
    <t>La clasificación de los participantes se actualiza diariamente durante la competencia (desde el 11/06/2026 hasta el 14/07/2026).</t>
  </si>
  <si>
    <t>Etape 1 : Avant le début de la compétition (le 11/06/2026), les participants devront pronostiquer le résultat des 72 matchs de Poule.</t>
  </si>
  <si>
    <t>Step 1 : Before the start of the competition (11/06/2026), the participants must predict the result of the 72 matches. (Group stage)</t>
  </si>
  <si>
    <t>Paso 1 : Antes del inicio de la competición (el 11/06/2026), los participantes predecirán el resultado de los 72 partidos de la fase de grupos</t>
  </si>
  <si>
    <t>Date limite du pronostic : le 11/06/2026</t>
  </si>
  <si>
    <t>Deadline for prediction : 11/06/2026</t>
  </si>
  <si>
    <t>Fecha límite de juego : el 11/06/2026</t>
  </si>
  <si>
    <t>Etape 2 : Avant le début de la compétition (le 11/06/2026), les participants devront pronostiquer le tableau final de la compétition, des huitièmes de finale jusqu'au vainqueur de la compétition</t>
  </si>
  <si>
    <t>Step 2 : Before the start of the competition (at least the 11/06/2026), the participants must predict the result of final phase.</t>
  </si>
  <si>
    <t>Paso 2 : Antes del inicio de la competición (el 11/06/2026), los participantes predecirán la fase final de la competición, desde los octavos de final hasta el final</t>
  </si>
  <si>
    <t>Etape 3 : A la fin de la phase des Poules, les participants devront pronostiquer le score des 16 Seizièmes de Finale.</t>
  </si>
  <si>
    <t>Step 3 : When the teams for the Round of 32 will be known, the participants must predict the score of the 16 games</t>
  </si>
  <si>
    <t>Paso 3 : Después de la fase de grupos, los participantes deberán predecir los 16 dieciseisavos de final.</t>
  </si>
  <si>
    <t xml:space="preserve">Le barême des points appliqué aux 16 matchs est le suivant : </t>
  </si>
  <si>
    <t xml:space="preserve">La escala de puntos applicada a cada uno de los 16 dieciseisavos de Final es la siguiente : </t>
  </si>
  <si>
    <t>Date limite du pronostic : le 28/06/2026</t>
  </si>
  <si>
    <t>Deadline for prediction : 28/06/2026</t>
  </si>
  <si>
    <t>Fecha límite de juego : el 28/06/2026</t>
  </si>
  <si>
    <t>Etape 4 : A l'issue des Seizièmes de Finale, les participants devront pronostiquer le score des 8 Huitièmes de Finale</t>
  </si>
  <si>
    <t>Step 4 : After Round of 32, the participants have to predict the scores of the 8 games of Round of 16.</t>
  </si>
  <si>
    <t>Paso 4 : Después de la ronda de 32, los participantes deberán predecir los octavos de final.</t>
  </si>
  <si>
    <t>Date limite du pronostic : le 04/07/2026</t>
  </si>
  <si>
    <t>Deadline for prediction : 04/07/2026</t>
  </si>
  <si>
    <t>Fecha límite de juego : el 04/07/2026</t>
  </si>
  <si>
    <t>Etape 5 : A l'issue des Huitièmes de Finale, les participants devront pronostiquer le score des 4 Quarts de Finale</t>
  </si>
  <si>
    <t>Step 5 : After Round of 16, the participants have to predict the scores of the 4 Quarter-Finals.</t>
  </si>
  <si>
    <t>Paso 5 : Después de la ronda de 16, los participantes deberán predecir los 4 Cuartos de Final</t>
  </si>
  <si>
    <t>Etape 6 : A l'issue des Quarts de Finale, les participants devront pronostiquer le score des 2 Demi-Finales</t>
  </si>
  <si>
    <t>Step 6 : After Quarter-Finals, the participants have to predict the scores of the 2 Semi-Finals</t>
  </si>
  <si>
    <t>Paso 6 : Después de los Cuartos de Final, los participantes deberán predecir los 2 Semifinales</t>
  </si>
  <si>
    <t>Date limite du pronostic : le 14/07/2026</t>
  </si>
  <si>
    <t>Deadline for prediction : 14/07/2026</t>
  </si>
  <si>
    <t>Fecha límite de juego : el 14/07/2026</t>
  </si>
  <si>
    <t>Etape 7 : A l'issue des Demi-Finales, les participants devront pronostiquer le score de la Finale (+ match 3è place)</t>
  </si>
  <si>
    <t>Step 7 : After Semi-Finals, the participants have to predict the score of the Final.</t>
  </si>
  <si>
    <t>Paso 7 : Después de los Seminfinales, los participantes deberán predecir el final.</t>
  </si>
  <si>
    <t>Date limite du pronostic : le 18/07/2026</t>
  </si>
  <si>
    <t>Deadline for prediction : 18/07/2026</t>
  </si>
  <si>
    <t>Fecha límite de juego : el 18/07/2026</t>
  </si>
  <si>
    <t>blue.jpg</t>
  </si>
  <si>
    <t>Bosnie Herzégovine</t>
  </si>
  <si>
    <t>Suède</t>
  </si>
  <si>
    <t>Irak</t>
  </si>
  <si>
    <t>RD Congo</t>
  </si>
  <si>
    <t>L. Diaz</t>
  </si>
  <si>
    <t>J. Bellingham</t>
  </si>
  <si>
    <t>J. Alvarez</t>
  </si>
  <si>
    <t>O. Baumann</t>
  </si>
  <si>
    <t>O. Dembélé</t>
  </si>
  <si>
    <t>A. Becker</t>
  </si>
  <si>
    <t>D. Doué</t>
  </si>
  <si>
    <t>Y. Bounou</t>
  </si>
  <si>
    <t>C. Gakpo</t>
  </si>
  <si>
    <t>D. Costa</t>
  </si>
  <si>
    <t>E. Haaland</t>
  </si>
  <si>
    <t>T. Courtois</t>
  </si>
  <si>
    <t>A. Hakimi</t>
  </si>
  <si>
    <t>Ederson</t>
  </si>
  <si>
    <t>H. Kane</t>
  </si>
  <si>
    <t>G. Kobel</t>
  </si>
  <si>
    <t>M. Maignan</t>
  </si>
  <si>
    <t>K. Mbappé</t>
  </si>
  <si>
    <t>E. Martinez</t>
  </si>
  <si>
    <t>S. McTominay</t>
  </si>
  <si>
    <t>E. Mendy</t>
  </si>
  <si>
    <t>L. Messi</t>
  </si>
  <si>
    <t>O. Nyland</t>
  </si>
  <si>
    <t>J. Musiala</t>
  </si>
  <si>
    <t>J. Pickford</t>
  </si>
  <si>
    <t>M. Olise</t>
  </si>
  <si>
    <t>U. Simon</t>
  </si>
  <si>
    <t>C. Palmer</t>
  </si>
  <si>
    <t>M. Oyarzabal</t>
  </si>
  <si>
    <t>B. Verbruggen</t>
  </si>
  <si>
    <t>C. Pulisic</t>
  </si>
  <si>
    <t>J. Pedro</t>
  </si>
  <si>
    <t>M. Rashford</t>
  </si>
  <si>
    <t>C. Ronaldo</t>
  </si>
  <si>
    <t>D. Rice</t>
  </si>
  <si>
    <t>M. Salah</t>
  </si>
  <si>
    <t>B. Saka</t>
  </si>
  <si>
    <t>V. Van Dijk</t>
  </si>
  <si>
    <t>Vinicius Jr</t>
  </si>
  <si>
    <t>F. Wirtz</t>
  </si>
  <si>
    <t>L. Yamal</t>
  </si>
  <si>
    <t>- SEIZIEMES DE FINALE : Le participant sélectionne les 32 nations qu'il pense voir accéder aux Seizièmes de Finale</t>
  </si>
  <si>
    <t>ROUND OF 32 : The participant has to predict the 32 teams qualified for the 2nd round</t>
  </si>
  <si>
    <t>- DIECISEISAVOS DEFINAL : El participante selecciona los 32 equipos clasificados para Dieciseisavos</t>
  </si>
  <si>
    <t>Pour chaque seizième de finaliste trouvé, le joueur marque 1 * (la cote de qualification en 16ème) points</t>
  </si>
  <si>
    <t>For each team correctly predicted, the player will score 1* (round of 32 qualification odd) points</t>
  </si>
  <si>
    <t>Para cada predicción correcta, el participante gana 1 puntos * su respectiva probabilidad</t>
  </si>
  <si>
    <t>Example : the qualification of Mexique for the round of 32 will give 1 * 1 points to all the players who have predicted it, than 1 points</t>
  </si>
  <si>
    <t>Ejemplos : si Mexique pasa en los octavos, el participante gana 1 * 1 puntos, entonces 1 puntos</t>
  </si>
  <si>
    <t>whereas the qualification of Afrique du Sud will give 1 * 2 points , than 2 points</t>
  </si>
  <si>
    <t>mientras que si Afrique du Sud pasa en los octavos, el participante gana 1 * 2 puntos, entonces 2 puntos</t>
  </si>
  <si>
    <t>- HUITIEMES DE FINALE : Le participant sélectionne les 16 nations qualifiées en Huitièmes de Finale, parmi les 32 nations qu'il a sélectionnées en Seizièmes</t>
  </si>
  <si>
    <t>ROUND OF 16 : The participant has to select the 16 teams which reach the Round of 16.</t>
  </si>
  <si>
    <t>- OCTAVOS DE FINAL : El participante selecciona los 16 equipos calificados para Octavos</t>
  </si>
  <si>
    <t>Pour chaque huitième de finaliste trouvé, le joueur marque 3 * (la cote de qualification en quarts) points</t>
  </si>
  <si>
    <t>For each quarter finalist correctly predicted, the player score 3* (quarter-final qualification odd) points</t>
  </si>
  <si>
    <t>Exemple : la qualification du Mexique en 16ème rapporte 1 * 1 points aux participants qui l'ont pronostiquée, soit 1 points</t>
  </si>
  <si>
    <t>tandis que la qualification de l'Afrique du Sud en 16ème rapportera 1 * 2 points aux participants qui l'ont pronostiquée, soit 2 points</t>
  </si>
  <si>
    <t>Rép. Tchèque</t>
  </si>
  <si>
    <t>Les cotes sont de 1,4 pour une victoire du Mexique , 6 pour une victoire de l'Afrique du Sud et de 4,3 pour un match nul</t>
  </si>
  <si>
    <t>The odd is 1,4 for Mexique victory, 6 for Afrique du Sud victory and 4,3 for a draw match</t>
  </si>
  <si>
    <t>Las probabilidades son 1,4 para una victoria de Mexique , 6 para una victoria de Afrique du Sud y 4,3 para un empate</t>
  </si>
  <si>
    <t>A l'issue de la rencontre, tous les joueurs ayant pronostiqué une victoire de l'Afrique du Sud sur le score de 1-0 marquent 5*6, soit 30 points.</t>
  </si>
  <si>
    <t>At the end of the game, all players who have predicted a victory for Afrique du Sud with a score of 1-0 will win 5*6, than 30 points.</t>
  </si>
  <si>
    <t>Después del partido, todos los jugadores que han predicho una victoria de Afrique du Sud por 1-0 ganan 5*6, entonces 30 puntos.</t>
  </si>
  <si>
    <t>Tous les joueurs ayant pronostiqué une victoire de l'Afrique du Sud sur un score différent de 1-0 marquent 3*6, soit 18 points</t>
  </si>
  <si>
    <t>All players who have predicted a victory for Afrique du Sud but with a different score than 1-0 will win 3*6, than 18 points</t>
  </si>
  <si>
    <t>Todos los jugadores que han predicho una victoria de Afrique du Sud - con un resultado differente de 1-0 - ganan 3*6, entonces 18 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</si>
</sst>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* #,##0.00_);_(&quot;€&quot;* \(#,##0.00\);_(&quot;€&quot;* &quot;-&quot;??_);_(@_)"/>
    <numFmt numFmtId="165" formatCode="0.0"/>
    <numFmt numFmtId="166" formatCode=";;;"/>
    <numFmt numFmtId="167" formatCode="[$-F800]dddd\,\ mmmm\ dd\,\ yyyy"/>
    <numFmt numFmtId="168" formatCode="0.000"/>
  </numFmts>
  <fonts count="55" x14ac:knownFonts="1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2"/>
      <name val="Verdana"/>
      <family val="2"/>
    </font>
    <font>
      <b/>
      <sz val="12"/>
      <name val="Verdana"/>
      <family val="2"/>
    </font>
    <font>
      <sz val="10"/>
      <name val="Arial"/>
      <family val="2"/>
    </font>
    <font>
      <b/>
      <sz val="12"/>
      <color indexed="13"/>
      <name val="Verdana"/>
      <family val="2"/>
    </font>
    <font>
      <sz val="10"/>
      <color indexed="8"/>
      <name val="Arial"/>
      <family val="2"/>
    </font>
    <font>
      <b/>
      <sz val="8"/>
      <color indexed="9"/>
      <name val="Arial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color rgb="FF2FE538"/>
      <name val="Arial"/>
      <family val="2"/>
    </font>
    <font>
      <sz val="10"/>
      <color theme="0"/>
      <name val="Arial"/>
      <family val="2"/>
    </font>
    <font>
      <sz val="9"/>
      <color indexed="81"/>
      <name val="Tahoma"/>
      <family val="2"/>
    </font>
    <font>
      <sz val="12"/>
      <color theme="0"/>
      <name val="Verdana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2"/>
      <color theme="0"/>
      <name val="Arial"/>
      <family val="2"/>
    </font>
    <font>
      <sz val="12"/>
      <color indexed="9"/>
      <name val="Verdana"/>
      <family val="2"/>
    </font>
    <font>
      <b/>
      <sz val="12"/>
      <color rgb="FF376091"/>
      <name val="Verdana"/>
      <family val="2"/>
    </font>
    <font>
      <sz val="10"/>
      <color rgb="FF0070C0"/>
      <name val="Arial"/>
      <family val="2"/>
    </font>
    <font>
      <sz val="12"/>
      <color indexed="15"/>
      <name val="Verdana"/>
      <family val="2"/>
    </font>
    <font>
      <b/>
      <sz val="12"/>
      <color indexed="9"/>
      <name val="Verdana"/>
      <family val="2"/>
    </font>
    <font>
      <b/>
      <sz val="18"/>
      <color theme="0"/>
      <name val="Arial"/>
      <family val="2"/>
    </font>
    <font>
      <b/>
      <sz val="12"/>
      <color theme="5"/>
      <name val="Verdana"/>
      <family val="2"/>
    </font>
    <font>
      <sz val="11"/>
      <color theme="0"/>
      <name val="Verdan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2"/>
      <color theme="4"/>
      <name val="Verdana"/>
      <family val="2"/>
    </font>
    <font>
      <b/>
      <u/>
      <sz val="10"/>
      <color indexed="9"/>
      <name val="Arial"/>
      <family val="2"/>
    </font>
    <font>
      <sz val="10"/>
      <color indexed="9"/>
      <name val="Arial"/>
      <family val="2"/>
    </font>
    <font>
      <u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theme="4"/>
      <name val="Verdana"/>
      <family val="2"/>
    </font>
    <font>
      <sz val="11"/>
      <color indexed="9"/>
      <name val="Verdana"/>
      <family val="2"/>
    </font>
    <font>
      <b/>
      <sz val="12"/>
      <color theme="0"/>
      <name val="Verdana"/>
      <family val="2"/>
    </font>
    <font>
      <sz val="12"/>
      <color rgb="FFFFFF00"/>
      <name val="Verdana"/>
      <family val="2"/>
    </font>
    <font>
      <b/>
      <sz val="12"/>
      <color rgb="FFFFFF00"/>
      <name val="Verdana"/>
      <family val="2"/>
    </font>
    <font>
      <b/>
      <u/>
      <sz val="14"/>
      <color theme="0"/>
      <name val="Arial"/>
      <family val="2"/>
    </font>
    <font>
      <b/>
      <sz val="8"/>
      <name val="Verdana"/>
      <family val="2"/>
    </font>
    <font>
      <b/>
      <u/>
      <sz val="14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7"/>
      <name val="Verdana"/>
      <family val="2"/>
    </font>
    <font>
      <sz val="12"/>
      <color theme="7"/>
      <name val="Verdana"/>
      <family val="2"/>
    </font>
    <font>
      <u/>
      <sz val="10"/>
      <color theme="7"/>
      <name val="Arial"/>
      <family val="2"/>
    </font>
    <font>
      <sz val="10"/>
      <color indexed="9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mediumDashed">
        <color theme="0"/>
      </bottom>
      <diagonal/>
    </border>
    <border>
      <left/>
      <right/>
      <top style="thin">
        <color theme="0"/>
      </top>
      <bottom style="mediumDashed">
        <color theme="0"/>
      </bottom>
      <diagonal/>
    </border>
    <border>
      <left/>
      <right style="medium">
        <color theme="0"/>
      </right>
      <top style="thin">
        <color theme="0"/>
      </top>
      <bottom style="mediumDashed">
        <color theme="0"/>
      </bottom>
      <diagonal/>
    </border>
    <border>
      <left style="medium">
        <color theme="0"/>
      </left>
      <right/>
      <top style="mediumDashed">
        <color theme="0"/>
      </top>
      <bottom style="thin">
        <color theme="0"/>
      </bottom>
      <diagonal/>
    </border>
    <border>
      <left/>
      <right/>
      <top style="mediumDashed">
        <color theme="0"/>
      </top>
      <bottom style="thin">
        <color theme="0"/>
      </bottom>
      <diagonal/>
    </border>
    <border>
      <left/>
      <right style="medium">
        <color theme="0"/>
      </right>
      <top style="mediumDashed">
        <color theme="0"/>
      </top>
      <bottom style="thin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/>
      <right style="medium">
        <color theme="7"/>
      </right>
      <top style="medium">
        <color theme="0"/>
      </top>
      <bottom style="medium">
        <color theme="7"/>
      </bottom>
      <diagonal/>
    </border>
    <border>
      <left style="medium">
        <color theme="7"/>
      </left>
      <right/>
      <top style="medium">
        <color theme="0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/>
      <top style="medium">
        <color theme="7"/>
      </top>
      <bottom/>
      <diagonal/>
    </border>
    <border>
      <left style="thick">
        <color theme="7"/>
      </left>
      <right/>
      <top style="thick">
        <color theme="7"/>
      </top>
      <bottom style="thick">
        <color theme="7"/>
      </bottom>
      <diagonal/>
    </border>
    <border>
      <left/>
      <right style="thick">
        <color theme="7"/>
      </right>
      <top style="thick">
        <color theme="7"/>
      </top>
      <bottom style="thick">
        <color theme="7"/>
      </bottom>
      <diagonal/>
    </border>
    <border>
      <left/>
      <right/>
      <top style="thick">
        <color theme="7"/>
      </top>
      <bottom style="thick">
        <color theme="7"/>
      </bottom>
      <diagonal/>
    </border>
  </borders>
  <cellStyleXfs count="6">
    <xf numFmtId="0" fontId="0" fillId="0" borderId="0"/>
    <xf numFmtId="164" fontId="1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</cellStyleXfs>
  <cellXfs count="426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2" fillId="3" borderId="1" xfId="0" applyFont="1" applyFill="1" applyBorder="1" applyProtection="1">
      <protection hidden="1"/>
    </xf>
    <xf numFmtId="0" fontId="2" fillId="3" borderId="2" xfId="0" applyFont="1" applyFill="1" applyBorder="1" applyProtection="1">
      <protection hidden="1"/>
    </xf>
    <xf numFmtId="0" fontId="3" fillId="3" borderId="2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Protection="1">
      <protection hidden="1"/>
    </xf>
    <xf numFmtId="0" fontId="2" fillId="2" borderId="2" xfId="0" applyFont="1" applyFill="1" applyBorder="1" applyProtection="1"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2" borderId="2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Protection="1">
      <protection hidden="1"/>
    </xf>
    <xf numFmtId="0" fontId="2" fillId="2" borderId="4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Protection="1">
      <protection hidden="1"/>
    </xf>
    <xf numFmtId="0" fontId="2" fillId="3" borderId="6" xfId="0" applyFont="1" applyFill="1" applyBorder="1" applyProtection="1">
      <protection hidden="1"/>
    </xf>
    <xf numFmtId="0" fontId="2" fillId="3" borderId="7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3" fillId="3" borderId="6" xfId="0" applyFont="1" applyFill="1" applyBorder="1" applyAlignment="1" applyProtection="1">
      <alignment horizontal="center"/>
      <protection hidden="1"/>
    </xf>
    <xf numFmtId="0" fontId="2" fillId="2" borderId="8" xfId="0" applyFont="1" applyFill="1" applyBorder="1" applyProtection="1">
      <protection hidden="1"/>
    </xf>
    <xf numFmtId="0" fontId="2" fillId="2" borderId="9" xfId="0" applyFont="1" applyFill="1" applyBorder="1" applyProtection="1">
      <protection hidden="1"/>
    </xf>
    <xf numFmtId="0" fontId="4" fillId="2" borderId="10" xfId="0" applyFont="1" applyFill="1" applyBorder="1" applyAlignment="1" applyProtection="1">
      <alignment horizontal="left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Protection="1">
      <protection hidden="1"/>
    </xf>
    <xf numFmtId="0" fontId="2" fillId="2" borderId="11" xfId="0" applyFont="1" applyFill="1" applyBorder="1" applyProtection="1">
      <protection hidden="1"/>
    </xf>
    <xf numFmtId="0" fontId="4" fillId="2" borderId="1" xfId="0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0" fontId="2" fillId="4" borderId="3" xfId="0" applyFont="1" applyFill="1" applyBorder="1" applyAlignment="1" applyProtection="1">
      <alignment horizontal="center"/>
      <protection hidden="1"/>
    </xf>
    <xf numFmtId="0" fontId="2" fillId="2" borderId="7" xfId="0" applyFont="1" applyFill="1" applyBorder="1" applyProtection="1">
      <protection hidden="1"/>
    </xf>
    <xf numFmtId="0" fontId="2" fillId="2" borderId="12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left"/>
      <protection hidden="1"/>
    </xf>
    <xf numFmtId="0" fontId="3" fillId="2" borderId="12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left"/>
      <protection hidden="1"/>
    </xf>
    <xf numFmtId="0" fontId="3" fillId="2" borderId="13" xfId="0" applyFont="1" applyFill="1" applyBorder="1" applyAlignment="1" applyProtection="1">
      <alignment horizontal="center"/>
      <protection hidden="1"/>
    </xf>
    <xf numFmtId="0" fontId="4" fillId="2" borderId="14" xfId="0" applyFont="1" applyFill="1" applyBorder="1" applyAlignment="1" applyProtection="1">
      <alignment horizontal="left"/>
      <protection hidden="1"/>
    </xf>
    <xf numFmtId="0" fontId="3" fillId="2" borderId="15" xfId="0" applyFont="1" applyFill="1" applyBorder="1" applyAlignment="1" applyProtection="1">
      <alignment horizontal="center"/>
      <protection hidden="1"/>
    </xf>
    <xf numFmtId="0" fontId="2" fillId="2" borderId="16" xfId="0" applyFont="1" applyFill="1" applyBorder="1" applyAlignment="1" applyProtection="1">
      <alignment horizontal="center"/>
      <protection hidden="1"/>
    </xf>
    <xf numFmtId="0" fontId="2" fillId="2" borderId="16" xfId="0" applyFont="1" applyFill="1" applyBorder="1" applyProtection="1">
      <protection hidden="1"/>
    </xf>
    <xf numFmtId="0" fontId="2" fillId="2" borderId="13" xfId="0" applyFont="1" applyFill="1" applyBorder="1" applyProtection="1">
      <protection hidden="1"/>
    </xf>
    <xf numFmtId="0" fontId="2" fillId="2" borderId="17" xfId="0" applyFont="1" applyFill="1" applyBorder="1" applyProtection="1">
      <protection hidden="1"/>
    </xf>
    <xf numFmtId="0" fontId="2" fillId="2" borderId="15" xfId="0" applyFont="1" applyFill="1" applyBorder="1" applyProtection="1">
      <protection hidden="1"/>
    </xf>
    <xf numFmtId="0" fontId="2" fillId="2" borderId="18" xfId="0" applyFont="1" applyFill="1" applyBorder="1" applyProtection="1">
      <protection hidden="1"/>
    </xf>
    <xf numFmtId="0" fontId="3" fillId="2" borderId="18" xfId="0" applyFont="1" applyFill="1" applyBorder="1" applyAlignment="1" applyProtection="1">
      <alignment horizontal="center"/>
      <protection hidden="1"/>
    </xf>
    <xf numFmtId="0" fontId="2" fillId="3" borderId="19" xfId="0" applyFont="1" applyFill="1" applyBorder="1" applyProtection="1">
      <protection hidden="1"/>
    </xf>
    <xf numFmtId="0" fontId="2" fillId="3" borderId="20" xfId="0" applyFont="1" applyFill="1" applyBorder="1" applyProtection="1">
      <protection hidden="1"/>
    </xf>
    <xf numFmtId="0" fontId="2" fillId="3" borderId="21" xfId="0" applyFont="1" applyFill="1" applyBorder="1" applyAlignment="1" applyProtection="1">
      <alignment horizontal="center"/>
      <protection hidden="1"/>
    </xf>
    <xf numFmtId="0" fontId="2" fillId="3" borderId="19" xfId="0" applyFont="1" applyFill="1" applyBorder="1" applyAlignment="1" applyProtection="1">
      <alignment horizontal="center"/>
      <protection hidden="1"/>
    </xf>
    <xf numFmtId="0" fontId="3" fillId="3" borderId="20" xfId="0" applyFont="1" applyFill="1" applyBorder="1" applyAlignment="1" applyProtection="1">
      <alignment horizontal="center"/>
      <protection hidden="1"/>
    </xf>
    <xf numFmtId="0" fontId="2" fillId="3" borderId="22" xfId="0" applyFont="1" applyFill="1" applyBorder="1" applyAlignment="1" applyProtection="1">
      <alignment horizontal="center"/>
      <protection hidden="1"/>
    </xf>
    <xf numFmtId="0" fontId="2" fillId="2" borderId="23" xfId="0" applyFont="1" applyFill="1" applyBorder="1" applyAlignment="1" applyProtection="1">
      <alignment horizontal="center"/>
      <protection hidden="1"/>
    </xf>
    <xf numFmtId="0" fontId="2" fillId="3" borderId="23" xfId="0" applyFont="1" applyFill="1" applyBorder="1" applyAlignment="1" applyProtection="1">
      <alignment horizontal="center"/>
      <protection hidden="1"/>
    </xf>
    <xf numFmtId="0" fontId="2" fillId="2" borderId="24" xfId="0" applyFont="1" applyFill="1" applyBorder="1" applyAlignment="1" applyProtection="1">
      <alignment horizontal="center"/>
      <protection hidden="1"/>
    </xf>
    <xf numFmtId="0" fontId="2" fillId="2" borderId="25" xfId="0" applyFont="1" applyFill="1" applyBorder="1" applyAlignment="1" applyProtection="1">
      <alignment horizontal="center"/>
      <protection hidden="1"/>
    </xf>
    <xf numFmtId="0" fontId="2" fillId="3" borderId="24" xfId="0" applyFont="1" applyFill="1" applyBorder="1" applyAlignment="1" applyProtection="1">
      <alignment horizontal="center"/>
      <protection hidden="1"/>
    </xf>
    <xf numFmtId="0" fontId="2" fillId="2" borderId="26" xfId="0" applyFont="1" applyFill="1" applyBorder="1" applyAlignment="1" applyProtection="1">
      <alignment horizontal="center"/>
      <protection hidden="1"/>
    </xf>
    <xf numFmtId="0" fontId="2" fillId="2" borderId="27" xfId="0" applyFont="1" applyFill="1" applyBorder="1" applyAlignment="1" applyProtection="1">
      <alignment horizontal="center"/>
      <protection hidden="1"/>
    </xf>
    <xf numFmtId="0" fontId="2" fillId="2" borderId="28" xfId="0" applyFont="1" applyFill="1" applyBorder="1" applyAlignment="1" applyProtection="1">
      <alignment horizontal="center"/>
      <protection hidden="1"/>
    </xf>
    <xf numFmtId="0" fontId="2" fillId="2" borderId="29" xfId="0" applyFont="1" applyFill="1" applyBorder="1" applyAlignment="1" applyProtection="1">
      <alignment horizontal="center"/>
      <protection hidden="1"/>
    </xf>
    <xf numFmtId="0" fontId="2" fillId="2" borderId="30" xfId="0" applyFont="1" applyFill="1" applyBorder="1" applyAlignment="1" applyProtection="1">
      <alignment horizontal="center"/>
      <protection hidden="1"/>
    </xf>
    <xf numFmtId="0" fontId="2" fillId="2" borderId="31" xfId="0" applyFont="1" applyFill="1" applyBorder="1" applyAlignment="1" applyProtection="1">
      <alignment horizontal="center"/>
      <protection hidden="1"/>
    </xf>
    <xf numFmtId="0" fontId="2" fillId="2" borderId="32" xfId="0" applyFont="1" applyFill="1" applyBorder="1" applyProtection="1">
      <protection hidden="1"/>
    </xf>
    <xf numFmtId="0" fontId="2" fillId="2" borderId="33" xfId="0" applyFont="1" applyFill="1" applyBorder="1" applyProtection="1">
      <protection hidden="1"/>
    </xf>
    <xf numFmtId="0" fontId="2" fillId="4" borderId="32" xfId="0" applyFont="1" applyFill="1" applyBorder="1" applyAlignment="1" applyProtection="1">
      <alignment horizontal="center"/>
      <protection hidden="1"/>
    </xf>
    <xf numFmtId="0" fontId="4" fillId="2" borderId="34" xfId="0" applyFont="1" applyFill="1" applyBorder="1" applyAlignment="1" applyProtection="1">
      <alignment horizontal="left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2" fillId="4" borderId="35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13" fillId="4" borderId="21" xfId="0" applyFont="1" applyFill="1" applyBorder="1" applyAlignment="1" applyProtection="1">
      <alignment horizontal="center"/>
      <protection hidden="1"/>
    </xf>
    <xf numFmtId="0" fontId="13" fillId="4" borderId="3" xfId="0" applyFont="1" applyFill="1" applyBorder="1" applyAlignment="1" applyProtection="1">
      <alignment horizontal="center"/>
      <protection hidden="1"/>
    </xf>
    <xf numFmtId="0" fontId="15" fillId="2" borderId="7" xfId="0" applyFont="1" applyFill="1" applyBorder="1" applyAlignment="1" applyProtection="1">
      <alignment horizontal="left"/>
      <protection hidden="1"/>
    </xf>
    <xf numFmtId="0" fontId="15" fillId="2" borderId="3" xfId="0" applyFont="1" applyFill="1" applyBorder="1" applyAlignment="1" applyProtection="1">
      <alignment horizontal="left"/>
      <protection hidden="1"/>
    </xf>
    <xf numFmtId="0" fontId="15" fillId="2" borderId="8" xfId="0" applyFont="1" applyFill="1" applyBorder="1" applyAlignment="1" applyProtection="1">
      <alignment horizontal="left"/>
      <protection hidden="1"/>
    </xf>
    <xf numFmtId="0" fontId="15" fillId="2" borderId="17" xfId="0" applyFont="1" applyFill="1" applyBorder="1" applyAlignment="1" applyProtection="1">
      <alignment horizontal="left"/>
      <protection hidden="1"/>
    </xf>
    <xf numFmtId="0" fontId="15" fillId="2" borderId="32" xfId="0" applyFont="1" applyFill="1" applyBorder="1" applyAlignment="1" applyProtection="1">
      <alignment horizontal="left"/>
      <protection hidden="1"/>
    </xf>
    <xf numFmtId="0" fontId="2" fillId="4" borderId="21" xfId="0" applyFont="1" applyFill="1" applyBorder="1" applyAlignment="1" applyProtection="1">
      <alignment horizontal="center"/>
      <protection hidden="1"/>
    </xf>
    <xf numFmtId="0" fontId="2" fillId="4" borderId="39" xfId="0" applyFont="1" applyFill="1" applyBorder="1" applyAlignment="1" applyProtection="1">
      <alignment horizontal="center"/>
      <protection hidden="1"/>
    </xf>
    <xf numFmtId="0" fontId="13" fillId="4" borderId="20" xfId="0" applyFont="1" applyFill="1" applyBorder="1" applyAlignment="1" applyProtection="1">
      <alignment horizontal="center"/>
      <protection hidden="1"/>
    </xf>
    <xf numFmtId="0" fontId="13" fillId="4" borderId="2" xfId="0" applyFont="1" applyFill="1" applyBorder="1" applyAlignment="1" applyProtection="1">
      <alignment horizontal="center"/>
      <protection hidden="1"/>
    </xf>
    <xf numFmtId="0" fontId="2" fillId="2" borderId="47" xfId="0" applyFont="1" applyFill="1" applyBorder="1" applyAlignment="1" applyProtection="1">
      <alignment horizontal="center"/>
      <protection hidden="1"/>
    </xf>
    <xf numFmtId="0" fontId="2" fillId="2" borderId="48" xfId="0" applyFont="1" applyFill="1" applyBorder="1" applyProtection="1">
      <protection hidden="1"/>
    </xf>
    <xf numFmtId="0" fontId="2" fillId="2" borderId="42" xfId="0" applyFont="1" applyFill="1" applyBorder="1" applyProtection="1"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8" xfId="0" applyFont="1" applyFill="1" applyBorder="1" applyAlignment="1" applyProtection="1">
      <alignment horizontal="center"/>
      <protection hidden="1"/>
    </xf>
    <xf numFmtId="0" fontId="3" fillId="2" borderId="42" xfId="0" applyFont="1" applyFill="1" applyBorder="1" applyAlignment="1" applyProtection="1">
      <alignment horizontal="center"/>
      <protection hidden="1"/>
    </xf>
    <xf numFmtId="0" fontId="2" fillId="6" borderId="45" xfId="0" applyFont="1" applyFill="1" applyBorder="1" applyAlignment="1" applyProtection="1">
      <alignment horizontal="center"/>
      <protection hidden="1"/>
    </xf>
    <xf numFmtId="0" fontId="2" fillId="6" borderId="34" xfId="0" applyFont="1" applyFill="1" applyBorder="1" applyProtection="1">
      <protection hidden="1"/>
    </xf>
    <xf numFmtId="0" fontId="2" fillId="6" borderId="46" xfId="0" applyFont="1" applyFill="1" applyBorder="1" applyProtection="1">
      <protection hidden="1"/>
    </xf>
    <xf numFmtId="0" fontId="2" fillId="6" borderId="32" xfId="0" applyFont="1" applyFill="1" applyBorder="1" applyAlignment="1" applyProtection="1">
      <alignment horizontal="center"/>
      <protection hidden="1"/>
    </xf>
    <xf numFmtId="0" fontId="2" fillId="6" borderId="34" xfId="0" applyFont="1" applyFill="1" applyBorder="1" applyAlignment="1" applyProtection="1">
      <alignment horizontal="center"/>
      <protection hidden="1"/>
    </xf>
    <xf numFmtId="0" fontId="3" fillId="6" borderId="46" xfId="0" applyFont="1" applyFill="1" applyBorder="1" applyAlignment="1" applyProtection="1">
      <alignment horizontal="center"/>
      <protection hidden="1"/>
    </xf>
    <xf numFmtId="0" fontId="14" fillId="5" borderId="49" xfId="0" applyFont="1" applyFill="1" applyBorder="1" applyAlignment="1" applyProtection="1">
      <alignment horizontal="left"/>
      <protection hidden="1"/>
    </xf>
    <xf numFmtId="0" fontId="14" fillId="5" borderId="50" xfId="0" applyFont="1" applyFill="1" applyBorder="1" applyAlignment="1" applyProtection="1">
      <alignment horizontal="left"/>
      <protection hidden="1"/>
    </xf>
    <xf numFmtId="0" fontId="5" fillId="5" borderId="32" xfId="0" applyFont="1" applyFill="1" applyBorder="1" applyAlignment="1" applyProtection="1">
      <alignment horizontal="left"/>
      <protection hidden="1"/>
    </xf>
    <xf numFmtId="0" fontId="2" fillId="3" borderId="20" xfId="0" applyFont="1" applyFill="1" applyBorder="1" applyAlignment="1" applyProtection="1">
      <alignment horizontal="center"/>
      <protection hidden="1"/>
    </xf>
    <xf numFmtId="0" fontId="13" fillId="4" borderId="51" xfId="0" applyFont="1" applyFill="1" applyBorder="1" applyAlignment="1" applyProtection="1">
      <alignment horizontal="center"/>
      <protection hidden="1"/>
    </xf>
    <xf numFmtId="0" fontId="13" fillId="4" borderId="52" xfId="0" applyFont="1" applyFill="1" applyBorder="1" applyAlignment="1" applyProtection="1">
      <alignment horizontal="center"/>
      <protection hidden="1"/>
    </xf>
    <xf numFmtId="0" fontId="2" fillId="4" borderId="19" xfId="0" applyFont="1" applyFill="1" applyBorder="1" applyAlignment="1" applyProtection="1">
      <alignment horizontal="center"/>
      <protection hidden="1"/>
    </xf>
    <xf numFmtId="0" fontId="2" fillId="4" borderId="1" xfId="0" applyFont="1" applyFill="1" applyBorder="1" applyAlignment="1" applyProtection="1">
      <alignment horizontal="center"/>
      <protection hidden="1"/>
    </xf>
    <xf numFmtId="0" fontId="2" fillId="4" borderId="48" xfId="0" applyFont="1" applyFill="1" applyBorder="1" applyAlignment="1" applyProtection="1">
      <alignment horizontal="center"/>
      <protection hidden="1"/>
    </xf>
    <xf numFmtId="0" fontId="2" fillId="4" borderId="34" xfId="0" applyFont="1" applyFill="1" applyBorder="1" applyAlignment="1" applyProtection="1">
      <alignment horizontal="center"/>
      <protection hidden="1"/>
    </xf>
    <xf numFmtId="0" fontId="2" fillId="4" borderId="51" xfId="0" applyFont="1" applyFill="1" applyBorder="1" applyAlignment="1" applyProtection="1">
      <alignment horizontal="center"/>
      <protection hidden="1"/>
    </xf>
    <xf numFmtId="0" fontId="2" fillId="4" borderId="52" xfId="0" applyFont="1" applyFill="1" applyBorder="1" applyAlignment="1" applyProtection="1">
      <alignment horizontal="center"/>
      <protection hidden="1"/>
    </xf>
    <xf numFmtId="0" fontId="2" fillId="4" borderId="53" xfId="0" applyFont="1" applyFill="1" applyBorder="1" applyAlignment="1" applyProtection="1">
      <alignment horizontal="center"/>
      <protection hidden="1"/>
    </xf>
    <xf numFmtId="0" fontId="2" fillId="4" borderId="54" xfId="0" applyFont="1" applyFill="1" applyBorder="1" applyAlignment="1" applyProtection="1">
      <alignment horizontal="center"/>
      <protection hidden="1"/>
    </xf>
    <xf numFmtId="0" fontId="5" fillId="5" borderId="34" xfId="0" applyFont="1" applyFill="1" applyBorder="1" applyAlignment="1" applyProtection="1">
      <alignment horizontal="left"/>
      <protection hidden="1"/>
    </xf>
    <xf numFmtId="0" fontId="5" fillId="5" borderId="33" xfId="0" applyFont="1" applyFill="1" applyBorder="1" applyAlignment="1" applyProtection="1">
      <alignment horizontal="left"/>
      <protection hidden="1"/>
    </xf>
    <xf numFmtId="0" fontId="2" fillId="4" borderId="43" xfId="0" applyFont="1" applyFill="1" applyBorder="1" applyAlignment="1" applyProtection="1">
      <alignment horizontal="center"/>
      <protection hidden="1"/>
    </xf>
    <xf numFmtId="0" fontId="2" fillId="4" borderId="0" xfId="0" applyFont="1" applyFill="1" applyAlignment="1" applyProtection="1">
      <alignment horizontal="center"/>
      <protection hidden="1"/>
    </xf>
    <xf numFmtId="0" fontId="2" fillId="4" borderId="44" xfId="0" applyFont="1" applyFill="1" applyBorder="1" applyAlignment="1" applyProtection="1">
      <alignment horizontal="center"/>
      <protection hidden="1"/>
    </xf>
    <xf numFmtId="0" fontId="5" fillId="5" borderId="0" xfId="0" applyFont="1" applyFill="1" applyAlignment="1" applyProtection="1">
      <alignment horizontal="left"/>
      <protection hidden="1"/>
    </xf>
    <xf numFmtId="0" fontId="5" fillId="5" borderId="44" xfId="0" applyFont="1" applyFill="1" applyBorder="1" applyAlignment="1" applyProtection="1">
      <alignment horizontal="left"/>
      <protection hidden="1"/>
    </xf>
    <xf numFmtId="0" fontId="7" fillId="2" borderId="0" xfId="0" applyFont="1" applyFill="1" applyProtection="1">
      <protection locked="0"/>
    </xf>
    <xf numFmtId="0" fontId="7" fillId="2" borderId="0" xfId="0" applyFont="1" applyFill="1" applyProtection="1">
      <protection hidden="1"/>
    </xf>
    <xf numFmtId="0" fontId="8" fillId="2" borderId="0" xfId="0" applyFont="1" applyFill="1" applyProtection="1">
      <protection hidden="1"/>
    </xf>
    <xf numFmtId="0" fontId="7" fillId="2" borderId="0" xfId="3" applyFill="1" applyProtection="1">
      <protection hidden="1"/>
    </xf>
    <xf numFmtId="0" fontId="7" fillId="6" borderId="0" xfId="3" applyFill="1" applyProtection="1">
      <protection hidden="1"/>
    </xf>
    <xf numFmtId="0" fontId="7" fillId="2" borderId="0" xfId="4" applyFill="1" applyProtection="1">
      <protection hidden="1"/>
    </xf>
    <xf numFmtId="0" fontId="7" fillId="6" borderId="0" xfId="4" applyFill="1" applyProtection="1">
      <protection hidden="1"/>
    </xf>
    <xf numFmtId="0" fontId="0" fillId="2" borderId="0" xfId="0" applyFill="1" applyProtection="1">
      <protection hidden="1"/>
    </xf>
    <xf numFmtId="0" fontId="7" fillId="2" borderId="0" xfId="0" quotePrefix="1" applyFont="1" applyFill="1" applyAlignment="1" applyProtection="1">
      <alignment horizontal="center"/>
      <protection hidden="1"/>
    </xf>
    <xf numFmtId="0" fontId="7" fillId="6" borderId="0" xfId="0" applyFont="1" applyFill="1" applyProtection="1"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0" xfId="0" quotePrefix="1" applyFont="1" applyFill="1" applyProtection="1">
      <protection hidden="1"/>
    </xf>
    <xf numFmtId="20" fontId="7" fillId="2" borderId="0" xfId="0" applyNumberFormat="1" applyFont="1" applyFill="1" applyProtection="1">
      <protection hidden="1"/>
    </xf>
    <xf numFmtId="20" fontId="7" fillId="6" borderId="0" xfId="0" applyNumberFormat="1" applyFont="1" applyFill="1" applyProtection="1">
      <protection hidden="1"/>
    </xf>
    <xf numFmtId="0" fontId="7" fillId="6" borderId="0" xfId="0" applyFont="1" applyFill="1" applyAlignment="1" applyProtection="1">
      <alignment vertical="top"/>
      <protection hidden="1"/>
    </xf>
    <xf numFmtId="0" fontId="17" fillId="6" borderId="0" xfId="0" applyFont="1" applyFill="1" applyProtection="1">
      <protection hidden="1"/>
    </xf>
    <xf numFmtId="0" fontId="0" fillId="9" borderId="0" xfId="0" applyFill="1" applyAlignment="1">
      <alignment horizontal="center"/>
    </xf>
    <xf numFmtId="0" fontId="19" fillId="2" borderId="0" xfId="0" applyFont="1" applyFill="1" applyProtection="1">
      <protection hidden="1"/>
    </xf>
    <xf numFmtId="0" fontId="19" fillId="6" borderId="0" xfId="0" applyFont="1" applyFill="1" applyAlignment="1" applyProtection="1">
      <alignment vertical="top"/>
      <protection hidden="1"/>
    </xf>
    <xf numFmtId="0" fontId="22" fillId="6" borderId="0" xfId="0" applyFont="1" applyFill="1" applyProtection="1">
      <protection hidden="1"/>
    </xf>
    <xf numFmtId="0" fontId="19" fillId="6" borderId="0" xfId="0" applyFont="1" applyFill="1" applyProtection="1">
      <protection hidden="1"/>
    </xf>
    <xf numFmtId="0" fontId="23" fillId="6" borderId="0" xfId="0" applyFont="1" applyFill="1" applyAlignment="1" applyProtection="1">
      <alignment horizontal="center" vertical="top"/>
      <protection hidden="1"/>
    </xf>
    <xf numFmtId="0" fontId="19" fillId="6" borderId="0" xfId="0" quotePrefix="1" applyFont="1" applyFill="1" applyAlignment="1" applyProtection="1">
      <alignment vertical="top"/>
      <protection hidden="1"/>
    </xf>
    <xf numFmtId="0" fontId="19" fillId="6" borderId="0" xfId="0" quotePrefix="1" applyFont="1" applyFill="1" applyProtection="1">
      <protection hidden="1"/>
    </xf>
    <xf numFmtId="0" fontId="21" fillId="6" borderId="0" xfId="4" applyFont="1" applyFill="1" applyProtection="1">
      <protection hidden="1"/>
    </xf>
    <xf numFmtId="0" fontId="9" fillId="6" borderId="0" xfId="4" applyFont="1" applyFill="1" applyAlignment="1" applyProtection="1">
      <alignment horizontal="right" indent="1"/>
      <protection hidden="1"/>
    </xf>
    <xf numFmtId="0" fontId="9" fillId="6" borderId="0" xfId="4" applyFont="1" applyFill="1" applyAlignment="1" applyProtection="1">
      <alignment horizontal="center"/>
      <protection hidden="1"/>
    </xf>
    <xf numFmtId="0" fontId="9" fillId="6" borderId="0" xfId="4" applyFont="1" applyFill="1" applyProtection="1">
      <protection hidden="1"/>
    </xf>
    <xf numFmtId="0" fontId="9" fillId="6" borderId="0" xfId="4" applyFont="1" applyFill="1" applyAlignment="1" applyProtection="1">
      <alignment horizontal="left" indent="1"/>
      <protection hidden="1"/>
    </xf>
    <xf numFmtId="0" fontId="9" fillId="6" borderId="0" xfId="4" applyFont="1" applyFill="1" applyAlignment="1" applyProtection="1">
      <alignment horizontal="left"/>
      <protection hidden="1"/>
    </xf>
    <xf numFmtId="0" fontId="9" fillId="10" borderId="0" xfId="4" applyFont="1" applyFill="1" applyAlignment="1" applyProtection="1">
      <alignment horizontal="center"/>
      <protection hidden="1"/>
    </xf>
    <xf numFmtId="0" fontId="9" fillId="10" borderId="0" xfId="4" applyFont="1" applyFill="1" applyProtection="1">
      <protection hidden="1"/>
    </xf>
    <xf numFmtId="166" fontId="9" fillId="6" borderId="0" xfId="4" applyNumberFormat="1" applyFont="1" applyFill="1" applyProtection="1">
      <protection hidden="1"/>
    </xf>
    <xf numFmtId="0" fontId="26" fillId="6" borderId="0" xfId="4" applyFont="1" applyFill="1" applyAlignment="1" applyProtection="1">
      <alignment vertical="center"/>
      <protection hidden="1"/>
    </xf>
    <xf numFmtId="14" fontId="5" fillId="5" borderId="32" xfId="0" applyNumberFormat="1" applyFont="1" applyFill="1" applyBorder="1" applyAlignment="1" applyProtection="1">
      <alignment horizontal="left"/>
      <protection hidden="1"/>
    </xf>
    <xf numFmtId="0" fontId="15" fillId="2" borderId="0" xfId="0" applyFont="1" applyFill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locked="0" hidden="1"/>
    </xf>
    <xf numFmtId="0" fontId="34" fillId="2" borderId="0" xfId="0" applyFont="1" applyFill="1" applyProtection="1">
      <protection hidden="1"/>
    </xf>
    <xf numFmtId="0" fontId="35" fillId="2" borderId="0" xfId="0" applyFont="1" applyFill="1" applyAlignment="1" applyProtection="1">
      <alignment horizontal="center" vertical="center"/>
      <protection hidden="1"/>
    </xf>
    <xf numFmtId="0" fontId="25" fillId="10" borderId="0" xfId="4" applyFont="1" applyFill="1" applyProtection="1"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25" fillId="10" borderId="0" xfId="4" applyFont="1" applyFill="1" applyAlignment="1" applyProtection="1">
      <alignment horizontal="center"/>
      <protection hidden="1"/>
    </xf>
    <xf numFmtId="0" fontId="36" fillId="12" borderId="0" xfId="4" applyFont="1" applyFill="1" applyAlignment="1" applyProtection="1">
      <alignment vertical="center"/>
      <protection hidden="1"/>
    </xf>
    <xf numFmtId="0" fontId="35" fillId="12" borderId="0" xfId="4" applyFont="1" applyFill="1" applyProtection="1">
      <protection hidden="1"/>
    </xf>
    <xf numFmtId="0" fontId="46" fillId="11" borderId="0" xfId="4" applyFont="1" applyFill="1" applyBorder="1" applyAlignment="1" applyProtection="1">
      <alignment horizontal="left"/>
      <protection hidden="1"/>
    </xf>
    <xf numFmtId="0" fontId="2" fillId="4" borderId="43" xfId="0" applyFont="1" applyFill="1" applyBorder="1" applyAlignment="1" applyProtection="1">
      <alignment horizontal="center"/>
      <protection hidden="1"/>
    </xf>
    <xf numFmtId="0" fontId="2" fillId="4" borderId="44" xfId="0" applyFont="1" applyFill="1" applyBorder="1" applyAlignment="1" applyProtection="1">
      <alignment horizontal="center"/>
      <protection hidden="1"/>
    </xf>
    <xf numFmtId="0" fontId="2" fillId="4" borderId="32" xfId="0" applyFont="1" applyFill="1" applyBorder="1" applyAlignment="1" applyProtection="1">
      <alignment horizontal="center"/>
      <protection hidden="1"/>
    </xf>
    <xf numFmtId="0" fontId="2" fillId="4" borderId="34" xfId="0" applyFont="1" applyFill="1" applyBorder="1" applyAlignment="1" applyProtection="1">
      <alignment horizontal="center"/>
      <protection hidden="1"/>
    </xf>
    <xf numFmtId="0" fontId="9" fillId="12" borderId="0" xfId="4" applyFont="1" applyFill="1" applyProtection="1">
      <protection hidden="1"/>
    </xf>
    <xf numFmtId="0" fontId="10" fillId="10" borderId="0" xfId="4" applyFont="1" applyFill="1" applyAlignment="1" applyProtection="1">
      <alignment vertical="center"/>
      <protection hidden="1"/>
    </xf>
    <xf numFmtId="0" fontId="10" fillId="12" borderId="0" xfId="4" applyFont="1" applyFill="1" applyAlignment="1" applyProtection="1">
      <alignment vertical="center"/>
      <protection hidden="1"/>
    </xf>
    <xf numFmtId="0" fontId="2" fillId="4" borderId="7" xfId="0" applyFont="1" applyFill="1" applyBorder="1" applyAlignment="1" applyProtection="1">
      <alignment horizontal="center"/>
      <protection hidden="1"/>
    </xf>
    <xf numFmtId="0" fontId="2" fillId="4" borderId="72" xfId="0" applyFont="1" applyFill="1" applyBorder="1" applyAlignment="1" applyProtection="1">
      <alignment horizontal="center"/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2" fillId="2" borderId="45" xfId="0" applyFont="1" applyFill="1" applyBorder="1" applyAlignment="1" applyProtection="1">
      <alignment horizontal="center"/>
      <protection hidden="1"/>
    </xf>
    <xf numFmtId="0" fontId="2" fillId="2" borderId="34" xfId="0" applyFont="1" applyFill="1" applyBorder="1" applyProtection="1">
      <protection hidden="1"/>
    </xf>
    <xf numFmtId="0" fontId="2" fillId="2" borderId="46" xfId="0" applyFont="1" applyFill="1" applyBorder="1" applyProtection="1">
      <protection hidden="1"/>
    </xf>
    <xf numFmtId="0" fontId="2" fillId="2" borderId="32" xfId="0" applyFont="1" applyFill="1" applyBorder="1" applyAlignment="1" applyProtection="1">
      <alignment horizontal="center"/>
      <protection hidden="1"/>
    </xf>
    <xf numFmtId="0" fontId="2" fillId="2" borderId="34" xfId="0" applyFont="1" applyFill="1" applyBorder="1" applyAlignment="1" applyProtection="1">
      <alignment horizontal="center"/>
      <protection hidden="1"/>
    </xf>
    <xf numFmtId="0" fontId="3" fillId="2" borderId="46" xfId="0" applyFont="1" applyFill="1" applyBorder="1" applyAlignment="1" applyProtection="1">
      <alignment horizontal="center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0" fillId="6" borderId="0" xfId="0" applyFill="1" applyAlignment="1" applyProtection="1">
      <alignment vertical="center"/>
      <protection hidden="1"/>
    </xf>
    <xf numFmtId="22" fontId="2" fillId="2" borderId="0" xfId="0" applyNumberFormat="1" applyFont="1" applyFill="1" applyProtection="1">
      <protection hidden="1"/>
    </xf>
    <xf numFmtId="22" fontId="3" fillId="2" borderId="0" xfId="0" applyNumberFormat="1" applyFont="1" applyFill="1" applyProtection="1">
      <protection hidden="1"/>
    </xf>
    <xf numFmtId="0" fontId="7" fillId="0" borderId="0" xfId="0" applyFont="1" applyFill="1" applyProtection="1">
      <protection hidden="1"/>
    </xf>
    <xf numFmtId="0" fontId="19" fillId="0" borderId="0" xfId="0" applyFont="1" applyFill="1" applyProtection="1">
      <protection hidden="1"/>
    </xf>
    <xf numFmtId="0" fontId="38" fillId="0" borderId="0" xfId="0" applyFont="1" applyFill="1" applyAlignment="1" applyProtection="1">
      <alignment vertical="top"/>
      <protection locked="0"/>
    </xf>
    <xf numFmtId="0" fontId="22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39" fillId="0" borderId="0" xfId="0" applyFont="1" applyFill="1" applyAlignment="1" applyProtection="1">
      <alignment vertical="top"/>
      <protection locked="0"/>
    </xf>
    <xf numFmtId="0" fontId="19" fillId="0" borderId="0" xfId="0" applyFont="1" applyFill="1" applyAlignment="1" applyProtection="1">
      <alignment vertical="top"/>
      <protection hidden="1"/>
    </xf>
    <xf numFmtId="0" fontId="39" fillId="0" borderId="0" xfId="0" applyFont="1" applyFill="1" applyProtection="1">
      <protection locked="0"/>
    </xf>
    <xf numFmtId="0" fontId="39" fillId="0" borderId="0" xfId="0" applyFont="1" applyFill="1" applyAlignment="1" applyProtection="1">
      <alignment horizontal="left" vertical="top"/>
      <protection locked="0"/>
    </xf>
    <xf numFmtId="0" fontId="39" fillId="0" borderId="0" xfId="0" applyFont="1" applyFill="1" applyAlignment="1" applyProtection="1">
      <alignment horizontal="left" vertical="top" indent="1"/>
      <protection locked="0"/>
    </xf>
    <xf numFmtId="0" fontId="39" fillId="0" borderId="0" xfId="0" applyFont="1" applyFill="1" applyAlignment="1" applyProtection="1">
      <alignment horizontal="left" vertical="top" indent="2"/>
      <protection locked="0"/>
    </xf>
    <xf numFmtId="0" fontId="39" fillId="0" borderId="0" xfId="0" quotePrefix="1" applyFont="1" applyFill="1" applyAlignment="1" applyProtection="1">
      <alignment vertical="top"/>
      <protection locked="0"/>
    </xf>
    <xf numFmtId="0" fontId="40" fillId="0" borderId="0" xfId="0" applyFont="1" applyFill="1" applyAlignment="1" applyProtection="1">
      <alignment horizontal="left" vertical="top"/>
      <protection locked="0"/>
    </xf>
    <xf numFmtId="0" fontId="39" fillId="0" borderId="0" xfId="0" applyFont="1" applyFill="1" applyAlignment="1" applyProtection="1">
      <alignment horizontal="left" indent="1"/>
      <protection locked="0"/>
    </xf>
    <xf numFmtId="0" fontId="39" fillId="0" borderId="0" xfId="0" applyFont="1" applyFill="1" applyAlignment="1" applyProtection="1">
      <alignment horizontal="center" vertical="top"/>
      <protection locked="0"/>
    </xf>
    <xf numFmtId="0" fontId="39" fillId="0" borderId="0" xfId="0" applyFont="1" applyFill="1" applyAlignment="1" applyProtection="1">
      <alignment horizontal="left"/>
      <protection locked="0"/>
    </xf>
    <xf numFmtId="0" fontId="39" fillId="0" borderId="0" xfId="0" applyFont="1" applyFill="1" applyAlignment="1" applyProtection="1">
      <alignment horizontal="left" indent="6"/>
      <protection locked="0"/>
    </xf>
    <xf numFmtId="0" fontId="39" fillId="0" borderId="0" xfId="0" quotePrefix="1" applyFont="1" applyFill="1" applyProtection="1">
      <protection locked="0"/>
    </xf>
    <xf numFmtId="0" fontId="40" fillId="0" borderId="0" xfId="0" applyFont="1" applyFill="1" applyAlignment="1" applyProtection="1">
      <alignment horizontal="left" vertical="top"/>
      <protection hidden="1"/>
    </xf>
    <xf numFmtId="0" fontId="39" fillId="0" borderId="0" xfId="0" applyFont="1" applyFill="1" applyProtection="1">
      <protection hidden="1"/>
    </xf>
    <xf numFmtId="0" fontId="39" fillId="0" borderId="0" xfId="0" applyFont="1" applyFill="1" applyAlignment="1" applyProtection="1">
      <alignment horizontal="left" vertical="top" indent="2"/>
      <protection hidden="1"/>
    </xf>
    <xf numFmtId="0" fontId="40" fillId="0" borderId="0" xfId="0" applyFont="1" applyFill="1" applyAlignment="1" applyProtection="1">
      <alignment horizontal="center" vertical="top"/>
      <protection hidden="1"/>
    </xf>
    <xf numFmtId="0" fontId="39" fillId="0" borderId="0" xfId="0" quotePrefix="1" applyFont="1" applyFill="1" applyAlignment="1" applyProtection="1">
      <alignment vertical="top"/>
      <protection hidden="1"/>
    </xf>
    <xf numFmtId="0" fontId="41" fillId="0" borderId="0" xfId="0" applyFont="1" applyFill="1" applyProtection="1">
      <protection hidden="1"/>
    </xf>
    <xf numFmtId="0" fontId="25" fillId="2" borderId="36" xfId="4" applyFont="1" applyFill="1" applyBorder="1" applyAlignment="1" applyProtection="1">
      <alignment horizontal="center"/>
      <protection hidden="1"/>
    </xf>
    <xf numFmtId="0" fontId="25" fillId="2" borderId="4" xfId="4" applyFont="1" applyFill="1" applyBorder="1" applyAlignment="1" applyProtection="1">
      <alignment horizontal="center"/>
      <protection hidden="1"/>
    </xf>
    <xf numFmtId="0" fontId="29" fillId="2" borderId="72" xfId="4" applyFont="1" applyFill="1" applyBorder="1" applyProtection="1">
      <protection hidden="1"/>
    </xf>
    <xf numFmtId="0" fontId="29" fillId="2" borderId="5" xfId="4" applyFont="1" applyFill="1" applyBorder="1" applyProtection="1">
      <protection hidden="1"/>
    </xf>
    <xf numFmtId="0" fontId="29" fillId="2" borderId="40" xfId="4" applyFont="1" applyFill="1" applyBorder="1" applyProtection="1">
      <protection hidden="1"/>
    </xf>
    <xf numFmtId="0" fontId="29" fillId="6" borderId="38" xfId="4" applyFont="1" applyFill="1" applyBorder="1" applyProtection="1">
      <protection hidden="1"/>
    </xf>
    <xf numFmtId="0" fontId="29" fillId="6" borderId="5" xfId="4" applyFont="1" applyFill="1" applyBorder="1" applyProtection="1">
      <protection hidden="1"/>
    </xf>
    <xf numFmtId="0" fontId="29" fillId="6" borderId="0" xfId="4" applyFont="1" applyFill="1" applyProtection="1">
      <protection hidden="1"/>
    </xf>
    <xf numFmtId="0" fontId="25" fillId="2" borderId="37" xfId="4" applyFont="1" applyFill="1" applyBorder="1" applyAlignment="1" applyProtection="1">
      <alignment horizontal="center"/>
      <protection hidden="1"/>
    </xf>
    <xf numFmtId="0" fontId="25" fillId="2" borderId="0" xfId="4" applyFont="1" applyFill="1" applyAlignment="1" applyProtection="1">
      <alignment horizontal="center"/>
      <protection hidden="1"/>
    </xf>
    <xf numFmtId="2" fontId="25" fillId="2" borderId="0" xfId="4" applyNumberFormat="1" applyFont="1" applyFill="1" applyAlignment="1" applyProtection="1">
      <alignment horizontal="center"/>
      <protection hidden="1"/>
    </xf>
    <xf numFmtId="2" fontId="25" fillId="2" borderId="37" xfId="4" applyNumberFormat="1" applyFont="1" applyFill="1" applyBorder="1" applyAlignment="1" applyProtection="1">
      <alignment horizontal="center"/>
      <protection hidden="1"/>
    </xf>
    <xf numFmtId="0" fontId="25" fillId="2" borderId="73" xfId="4" applyFont="1" applyFill="1" applyBorder="1" applyProtection="1">
      <protection hidden="1"/>
    </xf>
    <xf numFmtId="0" fontId="25" fillId="2" borderId="0" xfId="4" applyFont="1" applyFill="1" applyProtection="1">
      <protection hidden="1"/>
    </xf>
    <xf numFmtId="0" fontId="25" fillId="7" borderId="0" xfId="4" applyFont="1" applyFill="1" applyProtection="1">
      <protection hidden="1"/>
    </xf>
    <xf numFmtId="0" fontId="25" fillId="2" borderId="41" xfId="4" applyFont="1" applyFill="1" applyBorder="1" applyProtection="1">
      <protection hidden="1"/>
    </xf>
    <xf numFmtId="0" fontId="39" fillId="6" borderId="37" xfId="4" applyFont="1" applyFill="1" applyBorder="1" applyProtection="1">
      <protection hidden="1"/>
    </xf>
    <xf numFmtId="0" fontId="39" fillId="6" borderId="0" xfId="4" applyFont="1" applyFill="1" applyProtection="1">
      <protection hidden="1"/>
    </xf>
    <xf numFmtId="0" fontId="39" fillId="7" borderId="0" xfId="4" applyFont="1" applyFill="1" applyProtection="1">
      <protection hidden="1"/>
    </xf>
    <xf numFmtId="0" fontId="41" fillId="6" borderId="0" xfId="4" applyFont="1" applyFill="1" applyProtection="1">
      <protection hidden="1"/>
    </xf>
    <xf numFmtId="0" fontId="25" fillId="2" borderId="38" xfId="4" applyFont="1" applyFill="1" applyBorder="1" applyAlignment="1" applyProtection="1">
      <alignment horizontal="center"/>
      <protection hidden="1"/>
    </xf>
    <xf numFmtId="0" fontId="25" fillId="2" borderId="5" xfId="4" applyFont="1" applyFill="1" applyBorder="1" applyAlignment="1" applyProtection="1">
      <alignment horizontal="center"/>
      <protection hidden="1"/>
    </xf>
    <xf numFmtId="0" fontId="25" fillId="2" borderId="72" xfId="4" applyFont="1" applyFill="1" applyBorder="1" applyProtection="1">
      <protection hidden="1"/>
    </xf>
    <xf numFmtId="0" fontId="25" fillId="2" borderId="5" xfId="4" applyFont="1" applyFill="1" applyBorder="1" applyProtection="1">
      <protection hidden="1"/>
    </xf>
    <xf numFmtId="0" fontId="25" fillId="7" borderId="40" xfId="4" applyFont="1" applyFill="1" applyBorder="1" applyProtection="1">
      <protection hidden="1"/>
    </xf>
    <xf numFmtId="0" fontId="39" fillId="6" borderId="38" xfId="4" applyFont="1" applyFill="1" applyBorder="1" applyProtection="1">
      <protection hidden="1"/>
    </xf>
    <xf numFmtId="0" fontId="39" fillId="6" borderId="5" xfId="4" applyFont="1" applyFill="1" applyBorder="1" applyProtection="1">
      <protection hidden="1"/>
    </xf>
    <xf numFmtId="0" fontId="39" fillId="7" borderId="5" xfId="4" applyFont="1" applyFill="1" applyBorder="1" applyProtection="1">
      <protection hidden="1"/>
    </xf>
    <xf numFmtId="165" fontId="29" fillId="12" borderId="55" xfId="4" applyNumberFormat="1" applyFont="1" applyFill="1" applyBorder="1" applyAlignment="1" applyProtection="1">
      <alignment horizontal="center"/>
      <protection hidden="1"/>
    </xf>
    <xf numFmtId="0" fontId="29" fillId="12" borderId="60" xfId="4" applyFont="1" applyFill="1" applyBorder="1" applyAlignment="1" applyProtection="1">
      <alignment horizontal="center" vertical="center"/>
      <protection hidden="1"/>
    </xf>
    <xf numFmtId="0" fontId="29" fillId="12" borderId="61" xfId="4" applyFont="1" applyFill="1" applyBorder="1" applyAlignment="1" applyProtection="1">
      <alignment horizontal="center" vertical="center"/>
      <protection hidden="1"/>
    </xf>
    <xf numFmtId="0" fontId="29" fillId="12" borderId="56" xfId="4" applyFont="1" applyFill="1" applyBorder="1" applyAlignment="1" applyProtection="1">
      <alignment horizontal="left" vertical="center" indent="1"/>
      <protection hidden="1"/>
    </xf>
    <xf numFmtId="0" fontId="29" fillId="12" borderId="55" xfId="4" applyFont="1" applyFill="1" applyBorder="1" applyAlignment="1" applyProtection="1">
      <alignment horizontal="center" vertical="center" shrinkToFit="1"/>
      <protection hidden="1"/>
    </xf>
    <xf numFmtId="0" fontId="29" fillId="12" borderId="57" xfId="4" applyFont="1" applyFill="1" applyBorder="1" applyAlignment="1" applyProtection="1">
      <alignment horizontal="center" vertical="center" shrinkToFit="1"/>
      <protection hidden="1"/>
    </xf>
    <xf numFmtId="0" fontId="29" fillId="12" borderId="61" xfId="4" applyFont="1" applyFill="1" applyBorder="1" applyAlignment="1" applyProtection="1">
      <alignment horizontal="left" vertical="center"/>
      <protection hidden="1"/>
    </xf>
    <xf numFmtId="0" fontId="29" fillId="12" borderId="58" xfId="4" applyFont="1" applyFill="1" applyBorder="1" applyAlignment="1" applyProtection="1">
      <alignment horizontal="center" vertical="center"/>
      <protection hidden="1"/>
    </xf>
    <xf numFmtId="0" fontId="29" fillId="12" borderId="62" xfId="4" applyFont="1" applyFill="1" applyBorder="1" applyAlignment="1" applyProtection="1">
      <alignment horizontal="center" vertical="center"/>
      <protection hidden="1"/>
    </xf>
    <xf numFmtId="0" fontId="29" fillId="12" borderId="63" xfId="4" applyFont="1" applyFill="1" applyBorder="1" applyAlignment="1" applyProtection="1">
      <alignment horizontal="left" vertical="center"/>
      <protection hidden="1"/>
    </xf>
    <xf numFmtId="0" fontId="29" fillId="12" borderId="63" xfId="4" applyFont="1" applyFill="1" applyBorder="1" applyAlignment="1" applyProtection="1">
      <alignment horizontal="center" vertical="center"/>
      <protection hidden="1"/>
    </xf>
    <xf numFmtId="0" fontId="29" fillId="12" borderId="64" xfId="4" applyFont="1" applyFill="1" applyBorder="1" applyAlignment="1" applyProtection="1">
      <alignment horizontal="center" vertical="center"/>
      <protection hidden="1"/>
    </xf>
    <xf numFmtId="0" fontId="29" fillId="13" borderId="65" xfId="4" applyFont="1" applyFill="1" applyBorder="1" applyAlignment="1" applyProtection="1">
      <alignment horizontal="center" vertical="center"/>
      <protection hidden="1"/>
    </xf>
    <xf numFmtId="0" fontId="29" fillId="13" borderId="66" xfId="4" applyFont="1" applyFill="1" applyBorder="1" applyAlignment="1" applyProtection="1">
      <alignment horizontal="left" vertical="center"/>
      <protection hidden="1"/>
    </xf>
    <xf numFmtId="0" fontId="29" fillId="13" borderId="66" xfId="4" applyFont="1" applyFill="1" applyBorder="1" applyAlignment="1" applyProtection="1">
      <alignment horizontal="center" vertical="center"/>
      <protection hidden="1"/>
    </xf>
    <xf numFmtId="0" fontId="29" fillId="13" borderId="67" xfId="4" applyFont="1" applyFill="1" applyBorder="1" applyAlignment="1" applyProtection="1">
      <alignment horizontal="center" vertical="center"/>
      <protection hidden="1"/>
    </xf>
    <xf numFmtId="0" fontId="29" fillId="13" borderId="68" xfId="4" applyFont="1" applyFill="1" applyBorder="1" applyAlignment="1" applyProtection="1">
      <alignment horizontal="center" vertical="center"/>
      <protection hidden="1"/>
    </xf>
    <xf numFmtId="0" fontId="29" fillId="13" borderId="69" xfId="4" applyFont="1" applyFill="1" applyBorder="1" applyAlignment="1" applyProtection="1">
      <alignment horizontal="left" vertical="center"/>
      <protection hidden="1"/>
    </xf>
    <xf numFmtId="0" fontId="29" fillId="13" borderId="69" xfId="4" applyFont="1" applyFill="1" applyBorder="1" applyAlignment="1" applyProtection="1">
      <alignment horizontal="center" vertical="center"/>
      <protection hidden="1"/>
    </xf>
    <xf numFmtId="0" fontId="29" fillId="13" borderId="70" xfId="4" applyFont="1" applyFill="1" applyBorder="1" applyAlignment="1" applyProtection="1">
      <alignment horizontal="center" vertical="center"/>
      <protection hidden="1"/>
    </xf>
    <xf numFmtId="165" fontId="29" fillId="13" borderId="55" xfId="4" applyNumberFormat="1" applyFont="1" applyFill="1" applyBorder="1" applyAlignment="1" applyProtection="1">
      <alignment horizontal="center" shrinkToFit="1"/>
      <protection hidden="1"/>
    </xf>
    <xf numFmtId="165" fontId="29" fillId="13" borderId="57" xfId="4" applyNumberFormat="1" applyFont="1" applyFill="1" applyBorder="1" applyAlignment="1" applyProtection="1">
      <alignment horizontal="center" shrinkToFit="1"/>
      <protection hidden="1"/>
    </xf>
    <xf numFmtId="0" fontId="51" fillId="6" borderId="86" xfId="4" applyFont="1" applyFill="1" applyBorder="1" applyAlignment="1" applyProtection="1">
      <alignment horizontal="center"/>
      <protection locked="0"/>
    </xf>
    <xf numFmtId="0" fontId="51" fillId="6" borderId="87" xfId="4" applyFont="1" applyFill="1" applyBorder="1" applyAlignment="1" applyProtection="1">
      <alignment horizontal="center"/>
      <protection locked="0"/>
    </xf>
    <xf numFmtId="0" fontId="51" fillId="6" borderId="88" xfId="4" applyFont="1" applyFill="1" applyBorder="1" applyAlignment="1" applyProtection="1">
      <alignment horizontal="center"/>
      <protection locked="0"/>
    </xf>
    <xf numFmtId="0" fontId="51" fillId="6" borderId="89" xfId="4" applyFont="1" applyFill="1" applyBorder="1" applyAlignment="1" applyProtection="1">
      <alignment horizontal="center"/>
      <protection locked="0"/>
    </xf>
    <xf numFmtId="0" fontId="51" fillId="6" borderId="90" xfId="4" applyFont="1" applyFill="1" applyBorder="1" applyAlignment="1" applyProtection="1">
      <alignment horizontal="center"/>
      <protection locked="0"/>
    </xf>
    <xf numFmtId="0" fontId="51" fillId="6" borderId="91" xfId="4" applyFont="1" applyFill="1" applyBorder="1" applyAlignment="1" applyProtection="1">
      <alignment horizontal="center"/>
      <protection locked="0"/>
    </xf>
    <xf numFmtId="0" fontId="29" fillId="13" borderId="75" xfId="4" applyFont="1" applyFill="1" applyBorder="1" applyAlignment="1" applyProtection="1">
      <alignment horizontal="center" vertical="center"/>
      <protection hidden="1"/>
    </xf>
    <xf numFmtId="0" fontId="29" fillId="13" borderId="76" xfId="4" applyFont="1" applyFill="1" applyBorder="1" applyAlignment="1" applyProtection="1">
      <alignment horizontal="left" vertical="center" indent="1"/>
      <protection hidden="1"/>
    </xf>
    <xf numFmtId="0" fontId="29" fillId="13" borderId="76" xfId="4" applyFont="1" applyFill="1" applyBorder="1" applyAlignment="1" applyProtection="1">
      <alignment horizontal="center" vertical="center"/>
      <protection hidden="1"/>
    </xf>
    <xf numFmtId="0" fontId="29" fillId="13" borderId="77" xfId="4" applyFont="1" applyFill="1" applyBorder="1" applyAlignment="1" applyProtection="1">
      <alignment horizontal="center" vertical="center"/>
      <protection hidden="1"/>
    </xf>
    <xf numFmtId="0" fontId="29" fillId="12" borderId="61" xfId="4" applyFont="1" applyFill="1" applyBorder="1" applyAlignment="1" applyProtection="1">
      <alignment horizontal="left" vertical="center" indent="1"/>
      <protection hidden="1"/>
    </xf>
    <xf numFmtId="0" fontId="29" fillId="12" borderId="75" xfId="4" applyFont="1" applyFill="1" applyBorder="1" applyAlignment="1" applyProtection="1">
      <alignment horizontal="center" vertical="center"/>
      <protection hidden="1"/>
    </xf>
    <xf numFmtId="0" fontId="29" fillId="12" borderId="76" xfId="4" applyFont="1" applyFill="1" applyBorder="1" applyAlignment="1" applyProtection="1">
      <alignment horizontal="left" vertical="center" indent="1"/>
      <protection hidden="1"/>
    </xf>
    <xf numFmtId="0" fontId="29" fillId="12" borderId="76" xfId="4" applyFont="1" applyFill="1" applyBorder="1" applyAlignment="1" applyProtection="1">
      <alignment horizontal="center" vertical="center"/>
      <protection hidden="1"/>
    </xf>
    <xf numFmtId="0" fontId="29" fillId="12" borderId="77" xfId="4" applyFont="1" applyFill="1" applyBorder="1" applyAlignment="1" applyProtection="1">
      <alignment horizontal="center" vertical="center"/>
      <protection hidden="1"/>
    </xf>
    <xf numFmtId="0" fontId="29" fillId="12" borderId="63" xfId="4" applyFont="1" applyFill="1" applyBorder="1" applyAlignment="1" applyProtection="1">
      <alignment horizontal="left" vertical="center" indent="1"/>
      <protection hidden="1"/>
    </xf>
    <xf numFmtId="0" fontId="29" fillId="13" borderId="66" xfId="4" applyFont="1" applyFill="1" applyBorder="1" applyAlignment="1" applyProtection="1">
      <alignment horizontal="left" vertical="center" indent="1"/>
      <protection hidden="1"/>
    </xf>
    <xf numFmtId="0" fontId="29" fillId="13" borderId="74" xfId="4" applyFont="1" applyFill="1" applyBorder="1" applyAlignment="1" applyProtection="1">
      <alignment horizontal="center" vertical="center"/>
      <protection hidden="1"/>
    </xf>
    <xf numFmtId="0" fontId="29" fillId="13" borderId="0" xfId="4" applyFont="1" applyFill="1" applyBorder="1" applyAlignment="1" applyProtection="1">
      <alignment horizontal="left" vertical="center" indent="1"/>
      <protection hidden="1"/>
    </xf>
    <xf numFmtId="0" fontId="29" fillId="13" borderId="0" xfId="4" applyFont="1" applyFill="1" applyBorder="1" applyAlignment="1" applyProtection="1">
      <alignment horizontal="center" vertical="center"/>
      <protection hidden="1"/>
    </xf>
    <xf numFmtId="0" fontId="29" fillId="13" borderId="59" xfId="4" applyFont="1" applyFill="1" applyBorder="1" applyAlignment="1" applyProtection="1">
      <alignment horizontal="center" vertical="center"/>
      <protection hidden="1"/>
    </xf>
    <xf numFmtId="0" fontId="29" fillId="13" borderId="78" xfId="4" applyFont="1" applyFill="1" applyBorder="1" applyAlignment="1" applyProtection="1">
      <alignment horizontal="center" vertical="center"/>
      <protection hidden="1"/>
    </xf>
    <xf numFmtId="0" fontId="29" fillId="13" borderId="79" xfId="4" applyFont="1" applyFill="1" applyBorder="1" applyAlignment="1" applyProtection="1">
      <alignment horizontal="left" vertical="center" indent="1"/>
      <protection hidden="1"/>
    </xf>
    <xf numFmtId="0" fontId="29" fillId="13" borderId="79" xfId="4" applyFont="1" applyFill="1" applyBorder="1" applyAlignment="1" applyProtection="1">
      <alignment horizontal="center" vertical="center"/>
      <protection hidden="1"/>
    </xf>
    <xf numFmtId="0" fontId="29" fillId="13" borderId="80" xfId="4" applyFont="1" applyFill="1" applyBorder="1" applyAlignment="1" applyProtection="1">
      <alignment horizontal="center" vertical="center"/>
      <protection hidden="1"/>
    </xf>
    <xf numFmtId="0" fontId="21" fillId="0" borderId="0" xfId="4" applyFont="1" applyFill="1" applyProtection="1">
      <protection hidden="1"/>
    </xf>
    <xf numFmtId="166" fontId="7" fillId="0" borderId="0" xfId="4" applyNumberFormat="1" applyFill="1" applyProtection="1">
      <protection hidden="1"/>
    </xf>
    <xf numFmtId="0" fontId="9" fillId="0" borderId="0" xfId="4" applyFont="1" applyFill="1" applyAlignment="1" applyProtection="1">
      <alignment horizontal="right" indent="1"/>
      <protection hidden="1"/>
    </xf>
    <xf numFmtId="0" fontId="9" fillId="0" borderId="0" xfId="4" applyFont="1" applyFill="1" applyAlignment="1" applyProtection="1">
      <alignment horizontal="center"/>
      <protection hidden="1"/>
    </xf>
    <xf numFmtId="0" fontId="9" fillId="0" borderId="0" xfId="4" applyFont="1" applyFill="1" applyProtection="1">
      <protection hidden="1"/>
    </xf>
    <xf numFmtId="0" fontId="9" fillId="0" borderId="0" xfId="4" applyFont="1" applyFill="1" applyAlignment="1" applyProtection="1">
      <alignment horizontal="left" indent="1"/>
      <protection hidden="1"/>
    </xf>
    <xf numFmtId="0" fontId="9" fillId="0" borderId="0" xfId="4" applyFont="1" applyFill="1" applyAlignment="1" applyProtection="1">
      <alignment horizontal="left"/>
      <protection hidden="1"/>
    </xf>
    <xf numFmtId="166" fontId="9" fillId="0" borderId="0" xfId="4" applyNumberFormat="1" applyFont="1" applyFill="1" applyProtection="1">
      <protection hidden="1"/>
    </xf>
    <xf numFmtId="167" fontId="9" fillId="0" borderId="0" xfId="4" applyNumberFormat="1" applyFont="1" applyFill="1" applyAlignment="1" applyProtection="1">
      <alignment horizontal="right" indent="1"/>
      <protection hidden="1"/>
    </xf>
    <xf numFmtId="0" fontId="25" fillId="0" borderId="0" xfId="0" applyFont="1" applyFill="1" applyAlignment="1" applyProtection="1">
      <alignment horizontal="left"/>
      <protection hidden="1"/>
    </xf>
    <xf numFmtId="14" fontId="9" fillId="0" borderId="0" xfId="4" applyNumberFormat="1" applyFont="1" applyFill="1" applyAlignment="1" applyProtection="1">
      <alignment horizontal="center"/>
      <protection hidden="1"/>
    </xf>
    <xf numFmtId="14" fontId="9" fillId="0" borderId="0" xfId="4" applyNumberFormat="1" applyFont="1" applyFill="1" applyAlignment="1" applyProtection="1">
      <alignment horizontal="right" indent="1"/>
      <protection hidden="1"/>
    </xf>
    <xf numFmtId="0" fontId="54" fillId="0" borderId="0" xfId="0" applyFont="1" applyFill="1" applyAlignment="1" applyProtection="1">
      <alignment horizontal="left"/>
      <protection hidden="1"/>
    </xf>
    <xf numFmtId="0" fontId="21" fillId="0" borderId="0" xfId="4" applyFont="1" applyFill="1" applyAlignment="1" applyProtection="1">
      <alignment horizontal="left"/>
      <protection hidden="1"/>
    </xf>
    <xf numFmtId="0" fontId="12" fillId="0" borderId="69" xfId="4" applyFont="1" applyFill="1" applyBorder="1" applyAlignment="1" applyProtection="1">
      <alignment vertical="center"/>
      <protection hidden="1"/>
    </xf>
    <xf numFmtId="0" fontId="12" fillId="0" borderId="0" xfId="4" applyFont="1" applyFill="1" applyAlignment="1" applyProtection="1">
      <alignment vertical="center"/>
      <protection hidden="1"/>
    </xf>
    <xf numFmtId="0" fontId="10" fillId="0" borderId="69" xfId="4" applyFont="1" applyFill="1" applyBorder="1" applyAlignment="1" applyProtection="1">
      <alignment horizontal="center"/>
      <protection hidden="1"/>
    </xf>
    <xf numFmtId="166" fontId="19" fillId="0" borderId="0" xfId="4" applyNumberFormat="1" applyFont="1" applyFill="1" applyProtection="1">
      <protection hidden="1"/>
    </xf>
    <xf numFmtId="166" fontId="27" fillId="0" borderId="0" xfId="4" applyNumberFormat="1" applyFont="1" applyFill="1" applyProtection="1">
      <protection hidden="1"/>
    </xf>
    <xf numFmtId="0" fontId="44" fillId="0" borderId="60" xfId="4" applyFont="1" applyFill="1" applyBorder="1" applyAlignment="1" applyProtection="1">
      <alignment horizontal="left" indent="1"/>
      <protection hidden="1"/>
    </xf>
    <xf numFmtId="0" fontId="44" fillId="0" borderId="0" xfId="4" applyFont="1" applyFill="1" applyAlignment="1" applyProtection="1">
      <alignment horizontal="left" indent="1"/>
      <protection hidden="1"/>
    </xf>
    <xf numFmtId="0" fontId="29" fillId="0" borderId="60" xfId="4" applyFont="1" applyFill="1" applyBorder="1" applyAlignment="1" applyProtection="1">
      <alignment horizontal="left" indent="1"/>
      <protection hidden="1"/>
    </xf>
    <xf numFmtId="0" fontId="25" fillId="0" borderId="0" xfId="4" applyFont="1" applyFill="1" applyAlignment="1" applyProtection="1">
      <alignment horizontal="center"/>
      <protection hidden="1"/>
    </xf>
    <xf numFmtId="0" fontId="29" fillId="0" borderId="0" xfId="4" applyFont="1" applyFill="1" applyAlignment="1" applyProtection="1">
      <alignment horizontal="center"/>
      <protection hidden="1"/>
    </xf>
    <xf numFmtId="0" fontId="29" fillId="0" borderId="0" xfId="4" applyFont="1" applyFill="1" applyAlignment="1" applyProtection="1">
      <alignment horizontal="left"/>
      <protection hidden="1"/>
    </xf>
    <xf numFmtId="0" fontId="25" fillId="0" borderId="0" xfId="4" applyFont="1" applyFill="1" applyProtection="1">
      <protection hidden="1"/>
    </xf>
    <xf numFmtId="0" fontId="7" fillId="0" borderId="0" xfId="4" applyFill="1" applyProtection="1">
      <protection hidden="1"/>
    </xf>
    <xf numFmtId="0" fontId="44" fillId="0" borderId="74" xfId="4" applyFont="1" applyFill="1" applyBorder="1" applyAlignment="1" applyProtection="1">
      <alignment horizontal="left" indent="1"/>
      <protection hidden="1"/>
    </xf>
    <xf numFmtId="0" fontId="29" fillId="0" borderId="74" xfId="4" applyFont="1" applyFill="1" applyBorder="1" applyAlignment="1" applyProtection="1">
      <alignment horizontal="left" indent="1"/>
      <protection hidden="1"/>
    </xf>
    <xf numFmtId="168" fontId="25" fillId="0" borderId="0" xfId="4" applyNumberFormat="1" applyFont="1" applyFill="1" applyProtection="1">
      <protection hidden="1"/>
    </xf>
    <xf numFmtId="0" fontId="29" fillId="0" borderId="56" xfId="4" applyFont="1" applyFill="1" applyBorder="1" applyAlignment="1" applyProtection="1">
      <alignment horizontal="left" indent="1"/>
      <protection hidden="1"/>
    </xf>
    <xf numFmtId="0" fontId="44" fillId="0" borderId="68" xfId="4" applyFont="1" applyFill="1" applyBorder="1" applyAlignment="1" applyProtection="1">
      <alignment horizontal="left" indent="1"/>
      <protection hidden="1"/>
    </xf>
    <xf numFmtId="0" fontId="44" fillId="0" borderId="69" xfId="4" applyFont="1" applyFill="1" applyBorder="1" applyAlignment="1" applyProtection="1">
      <alignment horizontal="left" indent="1"/>
      <protection hidden="1"/>
    </xf>
    <xf numFmtId="0" fontId="29" fillId="0" borderId="82" xfId="4" applyFont="1" applyFill="1" applyBorder="1" applyAlignment="1" applyProtection="1">
      <alignment horizontal="left" indent="1"/>
      <protection hidden="1"/>
    </xf>
    <xf numFmtId="0" fontId="29" fillId="0" borderId="70" xfId="4" applyFont="1" applyFill="1" applyBorder="1" applyAlignment="1" applyProtection="1">
      <alignment horizontal="left" indent="1"/>
      <protection hidden="1"/>
    </xf>
    <xf numFmtId="0" fontId="25" fillId="0" borderId="0" xfId="4" applyFont="1" applyFill="1" applyAlignment="1" applyProtection="1">
      <alignment horizontal="left"/>
      <protection hidden="1"/>
    </xf>
    <xf numFmtId="0" fontId="25" fillId="0" borderId="0" xfId="4" applyFont="1" applyFill="1" applyAlignment="1" applyProtection="1">
      <alignment horizontal="center"/>
      <protection locked="0"/>
    </xf>
    <xf numFmtId="0" fontId="39" fillId="0" borderId="0" xfId="4" applyFont="1" applyFill="1" applyProtection="1">
      <protection hidden="1"/>
    </xf>
    <xf numFmtId="0" fontId="39" fillId="0" borderId="0" xfId="4" applyFont="1" applyFill="1" applyAlignment="1" applyProtection="1">
      <alignment horizontal="left" indent="1"/>
      <protection hidden="1"/>
    </xf>
    <xf numFmtId="0" fontId="39" fillId="0" borderId="0" xfId="4" applyFont="1" applyFill="1" applyAlignment="1" applyProtection="1">
      <alignment shrinkToFit="1"/>
      <protection hidden="1"/>
    </xf>
    <xf numFmtId="166" fontId="21" fillId="0" borderId="0" xfId="4" applyNumberFormat="1" applyFont="1" applyFill="1" applyProtection="1">
      <protection hidden="1"/>
    </xf>
    <xf numFmtId="0" fontId="28" fillId="0" borderId="0" xfId="4" applyFont="1" applyFill="1" applyAlignment="1" applyProtection="1">
      <alignment horizontal="right" indent="1"/>
      <protection hidden="1"/>
    </xf>
    <xf numFmtId="0" fontId="28" fillId="0" borderId="0" xfId="4" applyFont="1" applyFill="1" applyAlignment="1" applyProtection="1">
      <alignment horizontal="center"/>
      <protection hidden="1"/>
    </xf>
    <xf numFmtId="0" fontId="28" fillId="0" borderId="0" xfId="4" applyFont="1" applyFill="1" applyProtection="1">
      <protection hidden="1"/>
    </xf>
    <xf numFmtId="0" fontId="28" fillId="0" borderId="0" xfId="4" applyFont="1" applyFill="1" applyAlignment="1" applyProtection="1">
      <alignment horizontal="left" indent="1"/>
      <protection hidden="1"/>
    </xf>
    <xf numFmtId="0" fontId="25" fillId="0" borderId="0" xfId="4" applyFont="1" applyFill="1" applyAlignment="1" applyProtection="1">
      <alignment horizontal="left" indent="1"/>
      <protection hidden="1"/>
    </xf>
    <xf numFmtId="0" fontId="25" fillId="0" borderId="0" xfId="4" applyFont="1" applyFill="1" applyAlignment="1" applyProtection="1">
      <alignment shrinkToFit="1"/>
      <protection hidden="1"/>
    </xf>
    <xf numFmtId="0" fontId="44" fillId="0" borderId="0" xfId="4" applyFont="1" applyFill="1" applyBorder="1" applyAlignment="1" applyProtection="1">
      <alignment horizontal="left" indent="1"/>
      <protection hidden="1"/>
    </xf>
    <xf numFmtId="0" fontId="42" fillId="0" borderId="0" xfId="4" applyFont="1" applyFill="1" applyBorder="1" applyAlignment="1" applyProtection="1">
      <alignment horizontal="center"/>
      <protection locked="0"/>
    </xf>
    <xf numFmtId="165" fontId="29" fillId="0" borderId="0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Protection="1">
      <protection hidden="1"/>
    </xf>
    <xf numFmtId="0" fontId="21" fillId="0" borderId="0" xfId="4" applyFont="1" applyFill="1" applyAlignment="1" applyProtection="1">
      <alignment horizontal="left" indent="1"/>
      <protection hidden="1"/>
    </xf>
    <xf numFmtId="0" fontId="37" fillId="0" borderId="0" xfId="4" applyFont="1" applyFill="1" applyAlignment="1" applyProtection="1">
      <alignment horizontal="center"/>
      <protection hidden="1"/>
    </xf>
    <xf numFmtId="0" fontId="37" fillId="0" borderId="0" xfId="4" applyFont="1" applyFill="1" applyAlignment="1" applyProtection="1">
      <alignment horizontal="left" indent="1"/>
      <protection hidden="1"/>
    </xf>
    <xf numFmtId="0" fontId="35" fillId="0" borderId="0" xfId="4" applyFont="1" applyFill="1" applyProtection="1">
      <protection hidden="1"/>
    </xf>
    <xf numFmtId="0" fontId="37" fillId="0" borderId="0" xfId="4" applyFont="1" applyFill="1" applyBorder="1" applyAlignment="1" applyProtection="1">
      <alignment horizontal="center"/>
      <protection hidden="1"/>
    </xf>
    <xf numFmtId="0" fontId="29" fillId="0" borderId="0" xfId="4" applyFont="1" applyFill="1" applyAlignment="1" applyProtection="1">
      <alignment vertical="center"/>
      <protection hidden="1"/>
    </xf>
    <xf numFmtId="0" fontId="10" fillId="0" borderId="0" xfId="4" applyFont="1" applyFill="1" applyAlignment="1" applyProtection="1">
      <alignment vertical="center"/>
      <protection hidden="1"/>
    </xf>
    <xf numFmtId="0" fontId="44" fillId="0" borderId="0" xfId="4" applyFont="1" applyFill="1" applyAlignment="1" applyProtection="1">
      <alignment vertical="center"/>
      <protection hidden="1"/>
    </xf>
    <xf numFmtId="0" fontId="21" fillId="0" borderId="0" xfId="4" applyFont="1" applyFill="1" applyBorder="1" applyProtection="1">
      <protection hidden="1"/>
    </xf>
    <xf numFmtId="166" fontId="9" fillId="0" borderId="0" xfId="4" applyNumberFormat="1" applyFont="1" applyFill="1" applyBorder="1" applyProtection="1">
      <protection hidden="1"/>
    </xf>
    <xf numFmtId="0" fontId="9" fillId="0" borderId="0" xfId="4" applyFont="1" applyFill="1" applyBorder="1" applyAlignment="1" applyProtection="1">
      <alignment horizontal="right" indent="1"/>
      <protection hidden="1"/>
    </xf>
    <xf numFmtId="0" fontId="9" fillId="0" borderId="0" xfId="4" applyFont="1" applyFill="1" applyBorder="1" applyAlignment="1" applyProtection="1">
      <alignment horizontal="center"/>
      <protection hidden="1"/>
    </xf>
    <xf numFmtId="0" fontId="9" fillId="0" borderId="0" xfId="4" applyFont="1" applyFill="1" applyBorder="1" applyProtection="1">
      <protection hidden="1"/>
    </xf>
    <xf numFmtId="0" fontId="25" fillId="0" borderId="0" xfId="4" applyFont="1" applyFill="1" applyBorder="1" applyAlignment="1" applyProtection="1">
      <alignment horizontal="left" indent="1"/>
      <protection hidden="1"/>
    </xf>
    <xf numFmtId="0" fontId="25" fillId="0" borderId="0" xfId="4" applyFont="1" applyFill="1" applyBorder="1" applyAlignment="1" applyProtection="1">
      <alignment horizontal="center"/>
      <protection hidden="1"/>
    </xf>
    <xf numFmtId="0" fontId="25" fillId="0" borderId="0" xfId="4" applyFont="1" applyFill="1" applyBorder="1" applyProtection="1">
      <protection hidden="1"/>
    </xf>
    <xf numFmtId="0" fontId="25" fillId="0" borderId="0" xfId="4" applyFont="1" applyFill="1" applyBorder="1" applyAlignment="1" applyProtection="1">
      <alignment horizontal="left"/>
      <protection hidden="1"/>
    </xf>
    <xf numFmtId="0" fontId="10" fillId="0" borderId="0" xfId="4" quotePrefix="1" applyFont="1" applyFill="1" applyAlignment="1" applyProtection="1">
      <alignment vertical="center"/>
      <protection hidden="1"/>
    </xf>
    <xf numFmtId="0" fontId="48" fillId="0" borderId="0" xfId="4" applyFont="1" applyFill="1" applyAlignment="1" applyProtection="1">
      <alignment vertical="center"/>
      <protection hidden="1"/>
    </xf>
    <xf numFmtId="0" fontId="9" fillId="0" borderId="0" xfId="4" applyFont="1" applyFill="1" applyBorder="1" applyAlignment="1" applyProtection="1">
      <alignment horizontal="left" indent="1"/>
      <protection hidden="1"/>
    </xf>
    <xf numFmtId="0" fontId="9" fillId="0" borderId="0" xfId="4" applyFont="1" applyFill="1" applyBorder="1" applyAlignment="1" applyProtection="1">
      <alignment horizontal="left"/>
      <protection hidden="1"/>
    </xf>
    <xf numFmtId="0" fontId="35" fillId="0" borderId="0" xfId="4" applyFont="1" applyFill="1" applyBorder="1" applyProtection="1">
      <protection hidden="1"/>
    </xf>
    <xf numFmtId="0" fontId="45" fillId="0" borderId="0" xfId="4" applyFont="1" applyFill="1" applyAlignment="1" applyProtection="1">
      <alignment horizontal="left"/>
      <protection hidden="1"/>
    </xf>
    <xf numFmtId="0" fontId="31" fillId="0" borderId="0" xfId="4" applyFont="1" applyFill="1" applyProtection="1">
      <protection hidden="1"/>
    </xf>
    <xf numFmtId="0" fontId="30" fillId="0" borderId="0" xfId="0" applyFont="1" applyFill="1" applyProtection="1"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center" vertical="center"/>
      <protection hidden="1"/>
    </xf>
    <xf numFmtId="0" fontId="41" fillId="0" borderId="0" xfId="0" applyFont="1" applyFill="1" applyAlignment="1" applyProtection="1">
      <alignment horizontal="center" vertical="center"/>
      <protection hidden="1"/>
    </xf>
    <xf numFmtId="0" fontId="39" fillId="0" borderId="0" xfId="0" applyFont="1" applyFill="1" applyAlignment="1" applyProtection="1">
      <alignment horizontal="center" vertical="center"/>
      <protection hidden="1"/>
    </xf>
    <xf numFmtId="0" fontId="39" fillId="0" borderId="0" xfId="0" applyFont="1" applyFill="1" applyAlignment="1" applyProtection="1">
      <alignment vertical="center"/>
      <protection hidden="1"/>
    </xf>
    <xf numFmtId="0" fontId="39" fillId="0" borderId="58" xfId="0" applyFont="1" applyFill="1" applyBorder="1" applyAlignment="1" applyProtection="1">
      <alignment vertical="center"/>
      <protection hidden="1"/>
    </xf>
    <xf numFmtId="0" fontId="39" fillId="0" borderId="68" xfId="0" applyFont="1" applyFill="1" applyBorder="1" applyAlignment="1" applyProtection="1">
      <alignment vertical="center"/>
      <protection hidden="1"/>
    </xf>
    <xf numFmtId="0" fontId="39" fillId="0" borderId="0" xfId="0" applyFont="1" applyFill="1" applyBorder="1" applyAlignment="1" applyProtection="1">
      <alignment vertical="center"/>
      <protection hidden="1"/>
    </xf>
    <xf numFmtId="0" fontId="39" fillId="0" borderId="70" xfId="0" applyFont="1" applyFill="1" applyBorder="1" applyAlignment="1" applyProtection="1">
      <alignment vertical="center"/>
      <protection hidden="1"/>
    </xf>
    <xf numFmtId="0" fontId="39" fillId="0" borderId="0" xfId="0" applyFont="1" applyFill="1" applyBorder="1" applyAlignment="1" applyProtection="1">
      <alignment horizontal="center" vertical="center"/>
      <protection hidden="1"/>
    </xf>
    <xf numFmtId="0" fontId="39" fillId="0" borderId="59" xfId="0" applyFont="1" applyFill="1" applyBorder="1" applyAlignment="1" applyProtection="1">
      <alignment horizontal="center" vertical="center"/>
      <protection hidden="1"/>
    </xf>
    <xf numFmtId="0" fontId="39" fillId="0" borderId="59" xfId="0" applyFont="1" applyFill="1" applyBorder="1" applyAlignment="1" applyProtection="1">
      <alignment vertical="center"/>
      <protection hidden="1"/>
    </xf>
    <xf numFmtId="0" fontId="39" fillId="0" borderId="60" xfId="0" applyFont="1" applyFill="1" applyBorder="1" applyAlignment="1" applyProtection="1">
      <alignment vertical="center"/>
      <protection hidden="1"/>
    </xf>
    <xf numFmtId="0" fontId="18" fillId="0" borderId="0" xfId="0" applyFont="1" applyFill="1" applyAlignment="1" applyProtection="1">
      <alignment vertical="center"/>
      <protection hidden="1"/>
    </xf>
    <xf numFmtId="0" fontId="10" fillId="0" borderId="43" xfId="0" applyFont="1" applyFill="1" applyBorder="1" applyAlignment="1" applyProtection="1">
      <alignment horizontal="left" indent="1"/>
      <protection hidden="1"/>
    </xf>
    <xf numFmtId="0" fontId="50" fillId="0" borderId="0" xfId="0" applyFont="1" applyFill="1" applyAlignment="1" applyProtection="1">
      <alignment horizontal="left" vertical="center"/>
      <protection hidden="1"/>
    </xf>
    <xf numFmtId="0" fontId="43" fillId="0" borderId="0" xfId="4" applyFont="1" applyFill="1" applyProtection="1">
      <protection hidden="1"/>
    </xf>
    <xf numFmtId="0" fontId="32" fillId="0" borderId="0" xfId="4" applyFont="1" applyFill="1" applyAlignment="1" applyProtection="1">
      <alignment shrinkToFit="1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/>
      <protection hidden="1"/>
    </xf>
    <xf numFmtId="0" fontId="10" fillId="0" borderId="0" xfId="4" applyFont="1" applyFill="1" applyAlignment="1" applyProtection="1">
      <alignment horizontal="center" vertical="center"/>
      <protection hidden="1"/>
    </xf>
    <xf numFmtId="0" fontId="30" fillId="0" borderId="0" xfId="0" applyFont="1" applyFill="1" applyAlignment="1" applyProtection="1">
      <alignment vertical="center"/>
      <protection hidden="1"/>
    </xf>
    <xf numFmtId="0" fontId="39" fillId="0" borderId="0" xfId="0" applyFont="1" applyFill="1" applyAlignment="1" applyProtection="1">
      <alignment vertical="top"/>
      <protection hidden="1"/>
    </xf>
    <xf numFmtId="0" fontId="24" fillId="0" borderId="0" xfId="0" applyFont="1" applyFill="1" applyProtection="1">
      <protection hidden="1"/>
    </xf>
    <xf numFmtId="0" fontId="23" fillId="0" borderId="0" xfId="0" applyFont="1" applyFill="1" applyAlignment="1" applyProtection="1">
      <alignment horizontal="center" vertical="top"/>
      <protection hidden="1"/>
    </xf>
    <xf numFmtId="0" fontId="19" fillId="0" borderId="0" xfId="0" quotePrefix="1" applyFont="1" applyFill="1" applyAlignment="1" applyProtection="1">
      <alignment vertical="top"/>
      <protection hidden="1"/>
    </xf>
    <xf numFmtId="0" fontId="0" fillId="6" borderId="0" xfId="0" applyFill="1"/>
    <xf numFmtId="0" fontId="7" fillId="6" borderId="0" xfId="0" applyFont="1" applyFill="1"/>
    <xf numFmtId="0" fontId="39" fillId="0" borderId="0" xfId="0" quotePrefix="1" applyFont="1" applyFill="1" applyAlignment="1" applyProtection="1">
      <alignment horizontal="left" vertical="top"/>
      <protection locked="0"/>
    </xf>
    <xf numFmtId="0" fontId="19" fillId="0" borderId="0" xfId="0" quotePrefix="1" applyFont="1" applyFill="1" applyProtection="1">
      <protection hidden="1"/>
    </xf>
    <xf numFmtId="0" fontId="23" fillId="0" borderId="0" xfId="0" applyFont="1" applyFill="1" applyAlignment="1" applyProtection="1">
      <alignment horizontal="left" vertical="top"/>
      <protection hidden="1"/>
    </xf>
    <xf numFmtId="0" fontId="19" fillId="0" borderId="0" xfId="0" applyFont="1" applyFill="1" applyAlignment="1" applyProtection="1">
      <alignment horizontal="left" vertical="top" indent="2"/>
      <protection hidden="1"/>
    </xf>
    <xf numFmtId="0" fontId="29" fillId="12" borderId="57" xfId="4" applyFont="1" applyFill="1" applyBorder="1" applyAlignment="1" applyProtection="1">
      <alignment horizontal="center" vertical="center"/>
      <protection hidden="1"/>
    </xf>
    <xf numFmtId="0" fontId="51" fillId="6" borderId="0" xfId="4" applyFont="1" applyFill="1" applyAlignment="1" applyProtection="1">
      <alignment horizontal="center" vertical="center"/>
      <protection hidden="1"/>
    </xf>
    <xf numFmtId="0" fontId="29" fillId="12" borderId="56" xfId="4" applyFont="1" applyFill="1" applyBorder="1" applyAlignment="1" applyProtection="1">
      <alignment horizontal="center" vertical="center"/>
      <protection hidden="1"/>
    </xf>
    <xf numFmtId="0" fontId="29" fillId="12" borderId="71" xfId="4" applyFont="1" applyFill="1" applyBorder="1" applyAlignment="1" applyProtection="1">
      <alignment horizontal="center" vertical="center"/>
      <protection hidden="1"/>
    </xf>
    <xf numFmtId="0" fontId="29" fillId="12" borderId="57" xfId="4" applyFont="1" applyFill="1" applyBorder="1" applyAlignment="1" applyProtection="1">
      <alignment horizontal="center" vertical="center"/>
      <protection hidden="1"/>
    </xf>
    <xf numFmtId="0" fontId="42" fillId="0" borderId="0" xfId="4" applyFont="1" applyFill="1" applyBorder="1" applyAlignment="1" applyProtection="1">
      <alignment horizontal="center"/>
      <protection locked="0"/>
    </xf>
    <xf numFmtId="0" fontId="43" fillId="0" borderId="0" xfId="4" applyFont="1" applyFill="1" applyBorder="1" applyAlignment="1" applyProtection="1">
      <alignment horizontal="left" shrinkToFit="1"/>
      <protection hidden="1"/>
    </xf>
    <xf numFmtId="0" fontId="32" fillId="0" borderId="0" xfId="4" applyFont="1" applyFill="1" applyBorder="1" applyAlignment="1" applyProtection="1">
      <alignment horizontal="left" shrinkToFit="1"/>
      <protection hidden="1"/>
    </xf>
    <xf numFmtId="0" fontId="32" fillId="0" borderId="0" xfId="4" applyFont="1" applyFill="1" applyAlignment="1" applyProtection="1">
      <alignment horizontal="left"/>
      <protection hidden="1"/>
    </xf>
    <xf numFmtId="0" fontId="52" fillId="6" borderId="92" xfId="0" applyFont="1" applyFill="1" applyBorder="1" applyAlignment="1" applyProtection="1">
      <alignment horizontal="center" vertical="center"/>
      <protection locked="0"/>
    </xf>
    <xf numFmtId="0" fontId="52" fillId="6" borderId="93" xfId="0" applyFont="1" applyFill="1" applyBorder="1" applyAlignment="1" applyProtection="1">
      <alignment horizontal="center" vertical="center"/>
      <protection locked="0"/>
    </xf>
    <xf numFmtId="0" fontId="53" fillId="6" borderId="92" xfId="2" applyFont="1" applyFill="1" applyBorder="1" applyAlignment="1" applyProtection="1">
      <alignment horizontal="center" vertical="center"/>
      <protection locked="0"/>
    </xf>
    <xf numFmtId="0" fontId="10" fillId="0" borderId="0" xfId="4" applyFont="1" applyFill="1" applyAlignment="1" applyProtection="1">
      <alignment horizontal="center" vertical="center"/>
      <protection hidden="1"/>
    </xf>
    <xf numFmtId="0" fontId="52" fillId="6" borderId="92" xfId="4" applyFont="1" applyFill="1" applyBorder="1" applyAlignment="1" applyProtection="1">
      <alignment horizontal="center" vertical="center"/>
      <protection locked="0"/>
    </xf>
    <xf numFmtId="0" fontId="52" fillId="6" borderId="93" xfId="4" applyFont="1" applyFill="1" applyBorder="1" applyAlignment="1" applyProtection="1">
      <alignment horizontal="center" vertical="center"/>
      <protection locked="0"/>
    </xf>
    <xf numFmtId="0" fontId="5" fillId="12" borderId="81" xfId="0" applyFont="1" applyFill="1" applyBorder="1" applyAlignment="1" applyProtection="1">
      <alignment horizontal="center" vertical="center"/>
      <protection locked="0"/>
    </xf>
    <xf numFmtId="0" fontId="5" fillId="12" borderId="82" xfId="0" applyFont="1" applyFill="1" applyBorder="1" applyAlignment="1" applyProtection="1">
      <alignment horizontal="center" vertical="center"/>
      <protection locked="0"/>
    </xf>
    <xf numFmtId="0" fontId="49" fillId="0" borderId="0" xfId="0" applyFont="1" applyFill="1" applyAlignment="1" applyProtection="1">
      <alignment horizontal="center" vertical="center"/>
      <protection hidden="1"/>
    </xf>
    <xf numFmtId="0" fontId="47" fillId="0" borderId="0" xfId="0" applyFont="1" applyFill="1" applyAlignment="1" applyProtection="1">
      <alignment horizontal="center" vertical="center"/>
      <protection hidden="1"/>
    </xf>
    <xf numFmtId="0" fontId="29" fillId="12" borderId="56" xfId="0" applyFont="1" applyFill="1" applyBorder="1" applyAlignment="1" applyProtection="1">
      <alignment horizontal="center" vertical="center"/>
      <protection hidden="1"/>
    </xf>
    <xf numFmtId="0" fontId="29" fillId="12" borderId="57" xfId="0" applyFont="1" applyFill="1" applyBorder="1" applyAlignment="1" applyProtection="1">
      <alignment horizontal="center" vertical="center"/>
      <protection hidden="1"/>
    </xf>
    <xf numFmtId="0" fontId="51" fillId="6" borderId="92" xfId="4" applyFont="1" applyFill="1" applyBorder="1" applyAlignment="1" applyProtection="1">
      <alignment horizontal="center"/>
      <protection locked="0"/>
    </xf>
    <xf numFmtId="0" fontId="51" fillId="6" borderId="94" xfId="4" applyFont="1" applyFill="1" applyBorder="1" applyAlignment="1" applyProtection="1">
      <alignment horizontal="center"/>
      <protection locked="0"/>
    </xf>
    <xf numFmtId="0" fontId="51" fillId="6" borderId="93" xfId="4" applyFont="1" applyFill="1" applyBorder="1" applyAlignment="1" applyProtection="1">
      <alignment horizontal="center"/>
      <protection locked="0"/>
    </xf>
    <xf numFmtId="0" fontId="5" fillId="12" borderId="83" xfId="0" applyFont="1" applyFill="1" applyBorder="1" applyAlignment="1" applyProtection="1">
      <alignment horizontal="center" vertical="center"/>
      <protection hidden="1"/>
    </xf>
    <xf numFmtId="0" fontId="5" fillId="12" borderId="84" xfId="0" applyFont="1" applyFill="1" applyBorder="1" applyAlignment="1" applyProtection="1">
      <alignment horizontal="center" vertical="center"/>
      <protection hidden="1"/>
    </xf>
    <xf numFmtId="0" fontId="5" fillId="12" borderId="85" xfId="0" applyFont="1" applyFill="1" applyBorder="1" applyAlignment="1" applyProtection="1">
      <alignment horizontal="center" vertical="center"/>
      <protection hidden="1"/>
    </xf>
    <xf numFmtId="0" fontId="2" fillId="4" borderId="49" xfId="0" applyFont="1" applyFill="1" applyBorder="1" applyAlignment="1" applyProtection="1">
      <alignment horizontal="center" vertical="center"/>
      <protection hidden="1"/>
    </xf>
    <xf numFmtId="0" fontId="2" fillId="4" borderId="50" xfId="0" applyFont="1" applyFill="1" applyBorder="1" applyAlignment="1" applyProtection="1">
      <alignment horizontal="center" vertical="center"/>
      <protection hidden="1"/>
    </xf>
    <xf numFmtId="0" fontId="2" fillId="4" borderId="43" xfId="0" applyFont="1" applyFill="1" applyBorder="1" applyAlignment="1" applyProtection="1">
      <alignment horizontal="center"/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2" fillId="4" borderId="44" xfId="0" applyFont="1" applyFill="1" applyBorder="1" applyAlignment="1" applyProtection="1">
      <alignment horizontal="center"/>
      <protection hidden="1"/>
    </xf>
    <xf numFmtId="0" fontId="2" fillId="4" borderId="0" xfId="0" applyFont="1" applyFill="1" applyAlignment="1" applyProtection="1">
      <alignment horizontal="center"/>
      <protection hidden="1"/>
    </xf>
    <xf numFmtId="0" fontId="2" fillId="4" borderId="32" xfId="0" applyFont="1" applyFill="1" applyBorder="1" applyAlignment="1" applyProtection="1">
      <alignment horizontal="center"/>
      <protection hidden="1"/>
    </xf>
    <xf numFmtId="0" fontId="2" fillId="4" borderId="34" xfId="0" applyFont="1" applyFill="1" applyBorder="1" applyAlignment="1" applyProtection="1">
      <alignment horizontal="center"/>
      <protection hidden="1"/>
    </xf>
    <xf numFmtId="0" fontId="2" fillId="4" borderId="33" xfId="0" applyFont="1" applyFill="1" applyBorder="1" applyAlignment="1" applyProtection="1">
      <alignment horizontal="center"/>
      <protection hidden="1"/>
    </xf>
    <xf numFmtId="0" fontId="34" fillId="8" borderId="0" xfId="0" applyFont="1" applyFill="1" applyAlignment="1" applyProtection="1">
      <alignment horizontal="center"/>
      <protection hidden="1"/>
    </xf>
    <xf numFmtId="0" fontId="34" fillId="8" borderId="44" xfId="0" applyFont="1" applyFill="1" applyBorder="1" applyAlignment="1" applyProtection="1">
      <alignment horizontal="center"/>
      <protection hidden="1"/>
    </xf>
    <xf numFmtId="0" fontId="35" fillId="2" borderId="0" xfId="0" applyFont="1" applyFill="1" applyAlignment="1" applyProtection="1">
      <alignment horizontal="center" vertical="center"/>
      <protection hidden="1"/>
    </xf>
    <xf numFmtId="0" fontId="29" fillId="0" borderId="59" xfId="4" applyFont="1" applyFill="1" applyBorder="1" applyAlignment="1" applyProtection="1">
      <alignment horizontal="left" indent="1"/>
      <protection hidden="1"/>
    </xf>
  </cellXfs>
  <cellStyles count="6">
    <cellStyle name="Euro" xfId="1" xr:uid="{00000000-0005-0000-0000-000000000000}"/>
    <cellStyle name="Euro 2" xfId="5" xr:uid="{00000000-0005-0000-0000-000001000000}"/>
    <cellStyle name="Lien hypertexte" xfId="2" builtinId="8"/>
    <cellStyle name="Normal" xfId="0" builtinId="0"/>
    <cellStyle name="Normal 2 2" xfId="4" xr:uid="{00000000-0005-0000-0000-000004000000}"/>
    <cellStyle name="Normal 3" xfId="3" xr:uid="{00000000-0005-0000-0000-000005000000}"/>
  </cellStyles>
  <dxfs count="27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4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3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7B4E0D"/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fmlaLink="Grille!$K$6" lockText="1" noThreeD="1"/>
</file>

<file path=xl/ctrlProps/ctrlProp2.xml><?xml version="1.0" encoding="utf-8"?>
<formControlPr xmlns="http://schemas.microsoft.com/office/spreadsheetml/2009/9/main" objectType="CheckBox" fmlaLink="Grille!$K$7" lockText="1" noThreeD="1"/>
</file>

<file path=xl/ctrlProps/ctrlProp3.xml><?xml version="1.0" encoding="utf-8"?>
<formControlPr xmlns="http://schemas.microsoft.com/office/spreadsheetml/2009/9/main" objectType="CheckBox" fmlaLink="Grille!$K$30" lockText="1" noThreeD="1"/>
</file>

<file path=xl/ctrlProps/ctrlProp4.xml><?xml version="1.0" encoding="utf-8"?>
<formControlPr xmlns="http://schemas.microsoft.com/office/spreadsheetml/2009/9/main" objectType="CheckBox" fmlaLink="Grille!$K$33" lockText="1" noThreeD="1"/>
</file>

<file path=xl/ctrlProps/ctrlProp5.xml><?xml version="1.0" encoding="utf-8"?>
<formControlPr xmlns="http://schemas.microsoft.com/office/spreadsheetml/2009/9/main" objectType="CheckBox" fmlaLink="Grille!$K$58" lockText="1" noThreeD="1"/>
</file>

<file path=xl/ctrlProps/ctrlProp6.xml><?xml version="1.0" encoding="utf-8"?>
<formControlPr xmlns="http://schemas.microsoft.com/office/spreadsheetml/2009/9/main" objectType="CheckBox" fmlaLink="Grille!$K$59" lockText="1" noThreeD="1"/>
</file>

<file path=xl/ctrlProps/ctrlProp7.xml><?xml version="1.0" encoding="utf-8"?>
<formControlPr xmlns="http://schemas.microsoft.com/office/spreadsheetml/2009/9/main" objectType="CheckBox" fmlaLink="Grille!$K$8" lockText="1" noThreeD="1"/>
</file>

<file path=xl/ctrlProps/ctrlProp8.xml><?xml version="1.0" encoding="utf-8"?>
<formControlPr xmlns="http://schemas.microsoft.com/office/spreadsheetml/2009/9/main" objectType="CheckBox" fmlaLink="Grille!$K$10" lockText="1" noThreeD="1"/>
</file>

<file path=xl/ctrlProps/ctrlProp9.xml><?xml version="1.0" encoding="utf-8"?>
<formControlPr xmlns="http://schemas.microsoft.com/office/spreadsheetml/2009/9/main" objectType="CheckBox" fmlaLink="Grille!$K$31" lockText="1" noThreeD="1"/>
</file>

<file path=xl/ctrlProps/ctrlProp10.xml><?xml version="1.0" encoding="utf-8"?>
<formControlPr xmlns="http://schemas.microsoft.com/office/spreadsheetml/2009/9/main" objectType="CheckBox" fmlaLink="Grille!$K$32" lockText="1" noThreeD="1"/>
</file>

<file path=xl/ctrlProps/ctrlProp11.xml><?xml version="1.0" encoding="utf-8"?>
<formControlPr xmlns="http://schemas.microsoft.com/office/spreadsheetml/2009/9/main" objectType="CheckBox" fmlaLink="Grille!$K$54" lockText="1" noThreeD="1"/>
</file>

<file path=xl/ctrlProps/ctrlProp12.xml><?xml version="1.0" encoding="utf-8"?>
<formControlPr xmlns="http://schemas.microsoft.com/office/spreadsheetml/2009/9/main" objectType="CheckBox" fmlaLink="Grille!$K$55" lockText="1" noThreeD="1"/>
</file>

<file path=xl/ctrlProps/ctrlProp13.xml><?xml version="1.0" encoding="utf-8"?>
<formControlPr xmlns="http://schemas.microsoft.com/office/spreadsheetml/2009/9/main" objectType="CheckBox" fmlaLink="Grille!$K$11" lockText="1" noThreeD="1"/>
</file>

<file path=xl/ctrlProps/ctrlProp14.xml><?xml version="1.0" encoding="utf-8"?>
<formControlPr xmlns="http://schemas.microsoft.com/office/spreadsheetml/2009/9/main" objectType="CheckBox" fmlaLink="Grille!$K$12" lockText="1" noThreeD="1"/>
</file>

<file path=xl/ctrlProps/ctrlProp15.xml><?xml version="1.0" encoding="utf-8"?>
<formControlPr xmlns="http://schemas.microsoft.com/office/spreadsheetml/2009/9/main" objectType="CheckBox" fmlaLink="Grille!$K$35" lockText="1" noThreeD="1"/>
</file>

<file path=xl/ctrlProps/ctrlProp16.xml><?xml version="1.0" encoding="utf-8"?>
<formControlPr xmlns="http://schemas.microsoft.com/office/spreadsheetml/2009/9/main" objectType="CheckBox" fmlaLink="Grille!$K$36" lockText="1" noThreeD="1"/>
</file>

<file path=xl/ctrlProps/ctrlProp17.xml><?xml version="1.0" encoding="utf-8"?>
<formControlPr xmlns="http://schemas.microsoft.com/office/spreadsheetml/2009/9/main" objectType="CheckBox" fmlaLink="Grille!$K$56" lockText="1" noThreeD="1"/>
</file>

<file path=xl/ctrlProps/ctrlProp18.xml><?xml version="1.0" encoding="utf-8"?>
<formControlPr xmlns="http://schemas.microsoft.com/office/spreadsheetml/2009/9/main" objectType="CheckBox" fmlaLink="Grille!$K$57" lockText="1" noThreeD="1"/>
</file>

<file path=xl/ctrlProps/ctrlProp19.xml><?xml version="1.0" encoding="utf-8"?>
<formControlPr xmlns="http://schemas.microsoft.com/office/spreadsheetml/2009/9/main" objectType="CheckBox" fmlaLink="Grille!$K$9" lockText="1" noThreeD="1"/>
</file>

<file path=xl/ctrlProps/ctrlProp20.xml><?xml version="1.0" encoding="utf-8"?>
<formControlPr xmlns="http://schemas.microsoft.com/office/spreadsheetml/2009/9/main" objectType="CheckBox" fmlaLink="Grille!$K$13" lockText="1" noThreeD="1"/>
</file>

<file path=xl/ctrlProps/ctrlProp21.xml><?xml version="1.0" encoding="utf-8"?>
<formControlPr xmlns="http://schemas.microsoft.com/office/spreadsheetml/2009/9/main" objectType="CheckBox" fmlaLink="Grille!$K$37" lockText="1" noThreeD="1"/>
</file>

<file path=xl/ctrlProps/ctrlProp22.xml><?xml version="1.0" encoding="utf-8"?>
<formControlPr xmlns="http://schemas.microsoft.com/office/spreadsheetml/2009/9/main" objectType="CheckBox" fmlaLink="Grille!$K$34" lockText="1" noThreeD="1"/>
</file>

<file path=xl/ctrlProps/ctrlProp23.xml><?xml version="1.0" encoding="utf-8"?>
<formControlPr xmlns="http://schemas.microsoft.com/office/spreadsheetml/2009/9/main" objectType="CheckBox" fmlaLink="Grille!$K$64" lockText="1" noThreeD="1"/>
</file>

<file path=xl/ctrlProps/ctrlProp24.xml><?xml version="1.0" encoding="utf-8"?>
<formControlPr xmlns="http://schemas.microsoft.com/office/spreadsheetml/2009/9/main" objectType="CheckBox" fmlaLink="Grille!$K$65" lockText="1" noThreeD="1"/>
</file>

<file path=xl/ctrlProps/ctrlProp25.xml><?xml version="1.0" encoding="utf-8"?>
<formControlPr xmlns="http://schemas.microsoft.com/office/spreadsheetml/2009/9/main" objectType="CheckBox" fmlaLink="Grille!$K$14" lockText="1" noThreeD="1"/>
</file>

<file path=xl/ctrlProps/ctrlProp26.xml><?xml version="1.0" encoding="utf-8"?>
<formControlPr xmlns="http://schemas.microsoft.com/office/spreadsheetml/2009/9/main" objectType="CheckBox" fmlaLink="Grille!$K$16" lockText="1" noThreeD="1"/>
</file>

<file path=xl/ctrlProps/ctrlProp27.xml><?xml version="1.0" encoding="utf-8"?>
<formControlPr xmlns="http://schemas.microsoft.com/office/spreadsheetml/2009/9/main" objectType="CheckBox" fmlaLink="Grille!$K$40" lockText="1" noThreeD="1"/>
</file>

<file path=xl/ctrlProps/ctrlProp28.xml><?xml version="1.0" encoding="utf-8"?>
<formControlPr xmlns="http://schemas.microsoft.com/office/spreadsheetml/2009/9/main" objectType="CheckBox" fmlaLink="Grille!$K$39" lockText="1" noThreeD="1"/>
</file>

<file path=xl/ctrlProps/ctrlProp29.xml><?xml version="1.0" encoding="utf-8"?>
<formControlPr xmlns="http://schemas.microsoft.com/office/spreadsheetml/2009/9/main" objectType="CheckBox" fmlaLink="Grille!$K$60" lockText="1" noThreeD="1"/>
</file>

<file path=xl/ctrlProps/ctrlProp30.xml><?xml version="1.0" encoding="utf-8"?>
<formControlPr xmlns="http://schemas.microsoft.com/office/spreadsheetml/2009/9/main" objectType="CheckBox" fmlaLink="Grille!$K$61" lockText="1" noThreeD="1"/>
</file>

<file path=xl/ctrlProps/ctrlProp31.xml><?xml version="1.0" encoding="utf-8"?>
<formControlPr xmlns="http://schemas.microsoft.com/office/spreadsheetml/2009/9/main" objectType="CheckBox" fmlaLink="Grille!$K$15" lockText="1" noThreeD="1"/>
</file>

<file path=xl/ctrlProps/ctrlProp32.xml><?xml version="1.0" encoding="utf-8"?>
<formControlPr xmlns="http://schemas.microsoft.com/office/spreadsheetml/2009/9/main" objectType="CheckBox" fmlaLink="Grille!$K$17" lockText="1" noThreeD="1"/>
</file>

<file path=xl/ctrlProps/ctrlProp33.xml><?xml version="1.0" encoding="utf-8"?>
<formControlPr xmlns="http://schemas.microsoft.com/office/spreadsheetml/2009/9/main" objectType="CheckBox" fmlaLink="Grille!$K$41" lockText="1" noThreeD="1"/>
</file>

<file path=xl/ctrlProps/ctrlProp34.xml><?xml version="1.0" encoding="utf-8"?>
<formControlPr xmlns="http://schemas.microsoft.com/office/spreadsheetml/2009/9/main" objectType="CheckBox" fmlaLink="Grille!$K$38" lockText="1" noThreeD="1"/>
</file>

<file path=xl/ctrlProps/ctrlProp35.xml><?xml version="1.0" encoding="utf-8"?>
<formControlPr xmlns="http://schemas.microsoft.com/office/spreadsheetml/2009/9/main" objectType="CheckBox" fmlaLink="Grille!$K$62" lockText="1" noThreeD="1"/>
</file>

<file path=xl/ctrlProps/ctrlProp36.xml><?xml version="1.0" encoding="utf-8"?>
<formControlPr xmlns="http://schemas.microsoft.com/office/spreadsheetml/2009/9/main" objectType="CheckBox" fmlaLink="Grille!$K$63" lockText="1" noThreeD="1"/>
</file>

<file path=xl/ctrlProps/ctrlProp37.xml><?xml version="1.0" encoding="utf-8"?>
<formControlPr xmlns="http://schemas.microsoft.com/office/spreadsheetml/2009/9/main" objectType="CheckBox" fmlaLink="Grille!$K$19" lockText="1" noThreeD="1"/>
</file>

<file path=xl/ctrlProps/ctrlProp38.xml><?xml version="1.0" encoding="utf-8"?>
<formControlPr xmlns="http://schemas.microsoft.com/office/spreadsheetml/2009/9/main" objectType="CheckBox" fmlaLink="Grille!$K$21" lockText="1" noThreeD="1"/>
</file>

<file path=xl/ctrlProps/ctrlProp39.xml><?xml version="1.0" encoding="utf-8"?>
<formControlPr xmlns="http://schemas.microsoft.com/office/spreadsheetml/2009/9/main" objectType="CheckBox" fmlaLink="Grille!$K$45" lockText="1" noThreeD="1"/>
</file>

<file path=xl/ctrlProps/ctrlProp40.xml><?xml version="1.0" encoding="utf-8"?>
<formControlPr xmlns="http://schemas.microsoft.com/office/spreadsheetml/2009/9/main" objectType="CheckBox" fmlaLink="Grille!$K$43" lockText="1" noThreeD="1"/>
</file>

<file path=xl/ctrlProps/ctrlProp41.xml><?xml version="1.0" encoding="utf-8"?>
<formControlPr xmlns="http://schemas.microsoft.com/office/spreadsheetml/2009/9/main" objectType="CheckBox" fmlaLink="Grille!$K$70" lockText="1" noThreeD="1"/>
</file>

<file path=xl/ctrlProps/ctrlProp42.xml><?xml version="1.0" encoding="utf-8"?>
<formControlPr xmlns="http://schemas.microsoft.com/office/spreadsheetml/2009/9/main" objectType="CheckBox" fmlaLink="Grille!$K$71" lockText="1" noThreeD="1"/>
</file>

<file path=xl/ctrlProps/ctrlProp43.xml><?xml version="1.0" encoding="utf-8"?>
<formControlPr xmlns="http://schemas.microsoft.com/office/spreadsheetml/2009/9/main" objectType="CheckBox" fmlaLink="Grille!$K$18" lockText="1" noThreeD="1"/>
</file>

<file path=xl/ctrlProps/ctrlProp44.xml><?xml version="1.0" encoding="utf-8"?>
<formControlPr xmlns="http://schemas.microsoft.com/office/spreadsheetml/2009/9/main" objectType="CheckBox" fmlaLink="Grille!$K$20" lockText="1" noThreeD="1"/>
</file>

<file path=xl/ctrlProps/ctrlProp45.xml><?xml version="1.0" encoding="utf-8"?>
<formControlPr xmlns="http://schemas.microsoft.com/office/spreadsheetml/2009/9/main" objectType="CheckBox" fmlaLink="Grille!$K$44" lockText="1" noThreeD="1"/>
</file>

<file path=xl/ctrlProps/ctrlProp46.xml><?xml version="1.0" encoding="utf-8"?>
<formControlPr xmlns="http://schemas.microsoft.com/office/spreadsheetml/2009/9/main" objectType="CheckBox" fmlaLink="Grille!$K$42" lockText="1" noThreeD="1"/>
</file>

<file path=xl/ctrlProps/ctrlProp47.xml><?xml version="1.0" encoding="utf-8"?>
<formControlPr xmlns="http://schemas.microsoft.com/office/spreadsheetml/2009/9/main" objectType="CheckBox" fmlaLink="Grille!$K$68" lockText="1" noThreeD="1"/>
</file>

<file path=xl/ctrlProps/ctrlProp48.xml><?xml version="1.0" encoding="utf-8"?>
<formControlPr xmlns="http://schemas.microsoft.com/office/spreadsheetml/2009/9/main" objectType="CheckBox" fmlaLink="Grille!$K$69" lockText="1" noThreeD="1"/>
</file>

<file path=xl/ctrlProps/ctrlProp49.xml><?xml version="1.0" encoding="utf-8"?>
<formControlPr xmlns="http://schemas.microsoft.com/office/spreadsheetml/2009/9/main" objectType="CheckBox" fmlaLink="Grille!$K$22" lockText="1" noThreeD="1"/>
</file>

<file path=xl/ctrlProps/ctrlProp50.xml><?xml version="1.0" encoding="utf-8"?>
<formControlPr xmlns="http://schemas.microsoft.com/office/spreadsheetml/2009/9/main" objectType="CheckBox" fmlaLink="Grille!$K$23" lockText="1" noThreeD="1"/>
</file>

<file path=xl/ctrlProps/ctrlProp51.xml><?xml version="1.0" encoding="utf-8"?>
<formControlPr xmlns="http://schemas.microsoft.com/office/spreadsheetml/2009/9/main" objectType="CheckBox" fmlaLink="Grille!$K$48" lockText="1" noThreeD="1"/>
</file>

<file path=xl/ctrlProps/ctrlProp52.xml><?xml version="1.0" encoding="utf-8"?>
<formControlPr xmlns="http://schemas.microsoft.com/office/spreadsheetml/2009/9/main" objectType="CheckBox" fmlaLink="Grille!$K$47" lockText="1" noThreeD="1"/>
</file>

<file path=xl/ctrlProps/ctrlProp53.xml><?xml version="1.0" encoding="utf-8"?>
<formControlPr xmlns="http://schemas.microsoft.com/office/spreadsheetml/2009/9/main" objectType="CheckBox" fmlaLink="Grille!$K$66" lockText="1" noThreeD="1"/>
</file>

<file path=xl/ctrlProps/ctrlProp54.xml><?xml version="1.0" encoding="utf-8"?>
<formControlPr xmlns="http://schemas.microsoft.com/office/spreadsheetml/2009/9/main" objectType="CheckBox" fmlaLink="Grille!$K$67" lockText="1" noThreeD="1"/>
</file>

<file path=xl/ctrlProps/ctrlProp55.xml><?xml version="1.0" encoding="utf-8"?>
<formControlPr xmlns="http://schemas.microsoft.com/office/spreadsheetml/2009/9/main" objectType="CheckBox" fmlaLink="Grille!$K$24" lockText="1" noThreeD="1"/>
</file>

<file path=xl/ctrlProps/ctrlProp56.xml><?xml version="1.0" encoding="utf-8"?>
<formControlPr xmlns="http://schemas.microsoft.com/office/spreadsheetml/2009/9/main" objectType="CheckBox" fmlaLink="Grille!$K$25" lockText="1" noThreeD="1"/>
</file>

<file path=xl/ctrlProps/ctrlProp57.xml><?xml version="1.0" encoding="utf-8"?>
<formControlPr xmlns="http://schemas.microsoft.com/office/spreadsheetml/2009/9/main" objectType="CheckBox" fmlaLink="Grille!$K$49" lockText="1" noThreeD="1"/>
</file>

<file path=xl/ctrlProps/ctrlProp58.xml><?xml version="1.0" encoding="utf-8"?>
<formControlPr xmlns="http://schemas.microsoft.com/office/spreadsheetml/2009/9/main" objectType="CheckBox" fmlaLink="Grille!$K$46" lockText="1" noThreeD="1"/>
</file>

<file path=xl/ctrlProps/ctrlProp59.xml><?xml version="1.0" encoding="utf-8"?>
<formControlPr xmlns="http://schemas.microsoft.com/office/spreadsheetml/2009/9/main" objectType="CheckBox" fmlaLink="Grille!$K$76" lockText="1" noThreeD="1"/>
</file>

<file path=xl/ctrlProps/ctrlProp60.xml><?xml version="1.0" encoding="utf-8"?>
<formControlPr xmlns="http://schemas.microsoft.com/office/spreadsheetml/2009/9/main" objectType="CheckBox" fmlaLink="Grille!$K$77" lockText="1" noThreeD="1"/>
</file>

<file path=xl/ctrlProps/ctrlProp61.xml><?xml version="1.0" encoding="utf-8"?>
<formControlPr xmlns="http://schemas.microsoft.com/office/spreadsheetml/2009/9/main" objectType="CheckBox" fmlaLink="Grille!$K$26" lockText="1" noThreeD="1"/>
</file>

<file path=xl/ctrlProps/ctrlProp62.xml><?xml version="1.0" encoding="utf-8"?>
<formControlPr xmlns="http://schemas.microsoft.com/office/spreadsheetml/2009/9/main" objectType="CheckBox" fmlaLink="Grille!$K$29" lockText="1" noThreeD="1"/>
</file>

<file path=xl/ctrlProps/ctrlProp63.xml><?xml version="1.0" encoding="utf-8"?>
<formControlPr xmlns="http://schemas.microsoft.com/office/spreadsheetml/2009/9/main" objectType="CheckBox" fmlaLink="Grille!$K$53" lockText="1" noThreeD="1"/>
</file>

<file path=xl/ctrlProps/ctrlProp64.xml><?xml version="1.0" encoding="utf-8"?>
<formControlPr xmlns="http://schemas.microsoft.com/office/spreadsheetml/2009/9/main" objectType="CheckBox" fmlaLink="Grille!$K$50" lockText="1" noThreeD="1"/>
</file>

<file path=xl/ctrlProps/ctrlProp65.xml><?xml version="1.0" encoding="utf-8"?>
<formControlPr xmlns="http://schemas.microsoft.com/office/spreadsheetml/2009/9/main" objectType="CheckBox" fmlaLink="Grille!$K$74" lockText="1" noThreeD="1"/>
</file>

<file path=xl/ctrlProps/ctrlProp66.xml><?xml version="1.0" encoding="utf-8"?>
<formControlPr xmlns="http://schemas.microsoft.com/office/spreadsheetml/2009/9/main" objectType="CheckBox" fmlaLink="Grille!$K$75" lockText="1" noThreeD="1"/>
</file>

<file path=xl/ctrlProps/ctrlProp67.xml><?xml version="1.0" encoding="utf-8"?>
<formControlPr xmlns="http://schemas.microsoft.com/office/spreadsheetml/2009/9/main" objectType="CheckBox" fmlaLink="Grille!$K$27" lockText="1" noThreeD="1"/>
</file>

<file path=xl/ctrlProps/ctrlProp68.xml><?xml version="1.0" encoding="utf-8"?>
<formControlPr xmlns="http://schemas.microsoft.com/office/spreadsheetml/2009/9/main" objectType="CheckBox" fmlaLink="Grille!$K$28" lockText="1" noThreeD="1"/>
</file>

<file path=xl/ctrlProps/ctrlProp69.xml><?xml version="1.0" encoding="utf-8"?>
<formControlPr xmlns="http://schemas.microsoft.com/office/spreadsheetml/2009/9/main" objectType="CheckBox" fmlaLink="Grille!$K$52" lockText="1" noThreeD="1"/>
</file>

<file path=xl/ctrlProps/ctrlProp70.xml><?xml version="1.0" encoding="utf-8"?>
<formControlPr xmlns="http://schemas.microsoft.com/office/spreadsheetml/2009/9/main" objectType="CheckBox" fmlaLink="Grille!$K$51" lockText="1" noThreeD="1"/>
</file>

<file path=xl/ctrlProps/ctrlProp71.xml><?xml version="1.0" encoding="utf-8"?>
<formControlPr xmlns="http://schemas.microsoft.com/office/spreadsheetml/2009/9/main" objectType="CheckBox" fmlaLink="Grille!$K$72" lockText="1" noThreeD="1"/>
</file>

<file path=xl/ctrlProps/ctrlProp72.xml><?xml version="1.0" encoding="utf-8"?>
<formControlPr xmlns="http://schemas.microsoft.com/office/spreadsheetml/2009/9/main" objectType="CheckBox" fmlaLink="Grille!$K$7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9</xdr:row>
          <xdr:rowOff>50800</xdr:rowOff>
        </xdr:from>
        <xdr:to>
          <xdr:col>19</xdr:col>
          <xdr:colOff>381000</xdr:colOff>
          <xdr:row>9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10</xdr:row>
          <xdr:rowOff>31750</xdr:rowOff>
        </xdr:from>
        <xdr:to>
          <xdr:col>19</xdr:col>
          <xdr:colOff>381000</xdr:colOff>
          <xdr:row>10</xdr:row>
          <xdr:rowOff>152400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11</xdr:row>
          <xdr:rowOff>38100</xdr:rowOff>
        </xdr:from>
        <xdr:to>
          <xdr:col>19</xdr:col>
          <xdr:colOff>381000</xdr:colOff>
          <xdr:row>11</xdr:row>
          <xdr:rowOff>158750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12</xdr:row>
          <xdr:rowOff>19050</xdr:rowOff>
        </xdr:from>
        <xdr:to>
          <xdr:col>19</xdr:col>
          <xdr:colOff>381000</xdr:colOff>
          <xdr:row>12</xdr:row>
          <xdr:rowOff>146050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</xdr:row>
          <xdr:rowOff>31750</xdr:rowOff>
        </xdr:from>
        <xdr:to>
          <xdr:col>19</xdr:col>
          <xdr:colOff>381000</xdr:colOff>
          <xdr:row>13</xdr:row>
          <xdr:rowOff>152400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14</xdr:row>
          <xdr:rowOff>19050</xdr:rowOff>
        </xdr:from>
        <xdr:to>
          <xdr:col>19</xdr:col>
          <xdr:colOff>381000</xdr:colOff>
          <xdr:row>14</xdr:row>
          <xdr:rowOff>146050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20</xdr:row>
          <xdr:rowOff>50800</xdr:rowOff>
        </xdr:from>
        <xdr:to>
          <xdr:col>19</xdr:col>
          <xdr:colOff>381000</xdr:colOff>
          <xdr:row>20</xdr:row>
          <xdr:rowOff>171450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21</xdr:row>
          <xdr:rowOff>31750</xdr:rowOff>
        </xdr:from>
        <xdr:to>
          <xdr:col>19</xdr:col>
          <xdr:colOff>381000</xdr:colOff>
          <xdr:row>21</xdr:row>
          <xdr:rowOff>152400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22</xdr:row>
          <xdr:rowOff>31750</xdr:rowOff>
        </xdr:from>
        <xdr:to>
          <xdr:col>19</xdr:col>
          <xdr:colOff>381000</xdr:colOff>
          <xdr:row>22</xdr:row>
          <xdr:rowOff>152400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23</xdr:row>
          <xdr:rowOff>19050</xdr:rowOff>
        </xdr:from>
        <xdr:to>
          <xdr:col>19</xdr:col>
          <xdr:colOff>381000</xdr:colOff>
          <xdr:row>23</xdr:row>
          <xdr:rowOff>146050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24</xdr:row>
          <xdr:rowOff>31750</xdr:rowOff>
        </xdr:from>
        <xdr:to>
          <xdr:col>19</xdr:col>
          <xdr:colOff>381000</xdr:colOff>
          <xdr:row>24</xdr:row>
          <xdr:rowOff>152400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25</xdr:row>
          <xdr:rowOff>19050</xdr:rowOff>
        </xdr:from>
        <xdr:to>
          <xdr:col>19</xdr:col>
          <xdr:colOff>381000</xdr:colOff>
          <xdr:row>25</xdr:row>
          <xdr:rowOff>146050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31</xdr:row>
          <xdr:rowOff>50800</xdr:rowOff>
        </xdr:from>
        <xdr:to>
          <xdr:col>19</xdr:col>
          <xdr:colOff>381000</xdr:colOff>
          <xdr:row>31</xdr:row>
          <xdr:rowOff>171450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1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32</xdr:row>
          <xdr:rowOff>31750</xdr:rowOff>
        </xdr:from>
        <xdr:to>
          <xdr:col>19</xdr:col>
          <xdr:colOff>381000</xdr:colOff>
          <xdr:row>32</xdr:row>
          <xdr:rowOff>152400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33</xdr:row>
          <xdr:rowOff>31750</xdr:rowOff>
        </xdr:from>
        <xdr:to>
          <xdr:col>19</xdr:col>
          <xdr:colOff>381000</xdr:colOff>
          <xdr:row>33</xdr:row>
          <xdr:rowOff>152400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34</xdr:row>
          <xdr:rowOff>19050</xdr:rowOff>
        </xdr:from>
        <xdr:to>
          <xdr:col>19</xdr:col>
          <xdr:colOff>381000</xdr:colOff>
          <xdr:row>34</xdr:row>
          <xdr:rowOff>146050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35</xdr:row>
          <xdr:rowOff>31750</xdr:rowOff>
        </xdr:from>
        <xdr:to>
          <xdr:col>19</xdr:col>
          <xdr:colOff>381000</xdr:colOff>
          <xdr:row>35</xdr:row>
          <xdr:rowOff>152400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36</xdr:row>
          <xdr:rowOff>19050</xdr:rowOff>
        </xdr:from>
        <xdr:to>
          <xdr:col>19</xdr:col>
          <xdr:colOff>381000</xdr:colOff>
          <xdr:row>36</xdr:row>
          <xdr:rowOff>146050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1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42</xdr:row>
          <xdr:rowOff>50800</xdr:rowOff>
        </xdr:from>
        <xdr:to>
          <xdr:col>19</xdr:col>
          <xdr:colOff>381000</xdr:colOff>
          <xdr:row>42</xdr:row>
          <xdr:rowOff>171450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43</xdr:row>
          <xdr:rowOff>31750</xdr:rowOff>
        </xdr:from>
        <xdr:to>
          <xdr:col>19</xdr:col>
          <xdr:colOff>381000</xdr:colOff>
          <xdr:row>43</xdr:row>
          <xdr:rowOff>152400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44</xdr:row>
          <xdr:rowOff>31750</xdr:rowOff>
        </xdr:from>
        <xdr:to>
          <xdr:col>19</xdr:col>
          <xdr:colOff>381000</xdr:colOff>
          <xdr:row>44</xdr:row>
          <xdr:rowOff>152400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45</xdr:row>
          <xdr:rowOff>19050</xdr:rowOff>
        </xdr:from>
        <xdr:to>
          <xdr:col>19</xdr:col>
          <xdr:colOff>381000</xdr:colOff>
          <xdr:row>45</xdr:row>
          <xdr:rowOff>146050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46</xdr:row>
          <xdr:rowOff>31750</xdr:rowOff>
        </xdr:from>
        <xdr:to>
          <xdr:col>19</xdr:col>
          <xdr:colOff>381000</xdr:colOff>
          <xdr:row>46</xdr:row>
          <xdr:rowOff>152400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47</xdr:row>
          <xdr:rowOff>19050</xdr:rowOff>
        </xdr:from>
        <xdr:to>
          <xdr:col>19</xdr:col>
          <xdr:colOff>381000</xdr:colOff>
          <xdr:row>47</xdr:row>
          <xdr:rowOff>146050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53</xdr:row>
          <xdr:rowOff>50800</xdr:rowOff>
        </xdr:from>
        <xdr:to>
          <xdr:col>19</xdr:col>
          <xdr:colOff>381000</xdr:colOff>
          <xdr:row>53</xdr:row>
          <xdr:rowOff>171450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54</xdr:row>
          <xdr:rowOff>31750</xdr:rowOff>
        </xdr:from>
        <xdr:to>
          <xdr:col>19</xdr:col>
          <xdr:colOff>381000</xdr:colOff>
          <xdr:row>54</xdr:row>
          <xdr:rowOff>152400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1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55</xdr:row>
          <xdr:rowOff>31750</xdr:rowOff>
        </xdr:from>
        <xdr:to>
          <xdr:col>19</xdr:col>
          <xdr:colOff>381000</xdr:colOff>
          <xdr:row>55</xdr:row>
          <xdr:rowOff>152400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1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56</xdr:row>
          <xdr:rowOff>19050</xdr:rowOff>
        </xdr:from>
        <xdr:to>
          <xdr:col>19</xdr:col>
          <xdr:colOff>381000</xdr:colOff>
          <xdr:row>56</xdr:row>
          <xdr:rowOff>146050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1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57</xdr:row>
          <xdr:rowOff>31750</xdr:rowOff>
        </xdr:from>
        <xdr:to>
          <xdr:col>19</xdr:col>
          <xdr:colOff>381000</xdr:colOff>
          <xdr:row>57</xdr:row>
          <xdr:rowOff>152400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58</xdr:row>
          <xdr:rowOff>19050</xdr:rowOff>
        </xdr:from>
        <xdr:to>
          <xdr:col>19</xdr:col>
          <xdr:colOff>381000</xdr:colOff>
          <xdr:row>58</xdr:row>
          <xdr:rowOff>146050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64</xdr:row>
          <xdr:rowOff>50800</xdr:rowOff>
        </xdr:from>
        <xdr:to>
          <xdr:col>19</xdr:col>
          <xdr:colOff>381000</xdr:colOff>
          <xdr:row>64</xdr:row>
          <xdr:rowOff>171450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65</xdr:row>
          <xdr:rowOff>31750</xdr:rowOff>
        </xdr:from>
        <xdr:to>
          <xdr:col>19</xdr:col>
          <xdr:colOff>381000</xdr:colOff>
          <xdr:row>65</xdr:row>
          <xdr:rowOff>152400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66</xdr:row>
          <xdr:rowOff>31750</xdr:rowOff>
        </xdr:from>
        <xdr:to>
          <xdr:col>19</xdr:col>
          <xdr:colOff>381000</xdr:colOff>
          <xdr:row>66</xdr:row>
          <xdr:rowOff>152400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67</xdr:row>
          <xdr:rowOff>19050</xdr:rowOff>
        </xdr:from>
        <xdr:to>
          <xdr:col>19</xdr:col>
          <xdr:colOff>381000</xdr:colOff>
          <xdr:row>67</xdr:row>
          <xdr:rowOff>146050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68</xdr:row>
          <xdr:rowOff>31750</xdr:rowOff>
        </xdr:from>
        <xdr:to>
          <xdr:col>19</xdr:col>
          <xdr:colOff>381000</xdr:colOff>
          <xdr:row>68</xdr:row>
          <xdr:rowOff>152400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69</xdr:row>
          <xdr:rowOff>19050</xdr:rowOff>
        </xdr:from>
        <xdr:to>
          <xdr:col>19</xdr:col>
          <xdr:colOff>381000</xdr:colOff>
          <xdr:row>69</xdr:row>
          <xdr:rowOff>146050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75</xdr:row>
          <xdr:rowOff>50800</xdr:rowOff>
        </xdr:from>
        <xdr:to>
          <xdr:col>19</xdr:col>
          <xdr:colOff>381000</xdr:colOff>
          <xdr:row>75</xdr:row>
          <xdr:rowOff>171450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76</xdr:row>
          <xdr:rowOff>31750</xdr:rowOff>
        </xdr:from>
        <xdr:to>
          <xdr:col>19</xdr:col>
          <xdr:colOff>381000</xdr:colOff>
          <xdr:row>76</xdr:row>
          <xdr:rowOff>152400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77</xdr:row>
          <xdr:rowOff>31750</xdr:rowOff>
        </xdr:from>
        <xdr:to>
          <xdr:col>19</xdr:col>
          <xdr:colOff>381000</xdr:colOff>
          <xdr:row>77</xdr:row>
          <xdr:rowOff>152400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78</xdr:row>
          <xdr:rowOff>19050</xdr:rowOff>
        </xdr:from>
        <xdr:to>
          <xdr:col>19</xdr:col>
          <xdr:colOff>381000</xdr:colOff>
          <xdr:row>78</xdr:row>
          <xdr:rowOff>146050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79</xdr:row>
          <xdr:rowOff>31750</xdr:rowOff>
        </xdr:from>
        <xdr:to>
          <xdr:col>19</xdr:col>
          <xdr:colOff>381000</xdr:colOff>
          <xdr:row>79</xdr:row>
          <xdr:rowOff>152400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80</xdr:row>
          <xdr:rowOff>19050</xdr:rowOff>
        </xdr:from>
        <xdr:to>
          <xdr:col>19</xdr:col>
          <xdr:colOff>381000</xdr:colOff>
          <xdr:row>80</xdr:row>
          <xdr:rowOff>146050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86</xdr:row>
          <xdr:rowOff>50800</xdr:rowOff>
        </xdr:from>
        <xdr:to>
          <xdr:col>19</xdr:col>
          <xdr:colOff>381000</xdr:colOff>
          <xdr:row>86</xdr:row>
          <xdr:rowOff>171450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1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87</xdr:row>
          <xdr:rowOff>31750</xdr:rowOff>
        </xdr:from>
        <xdr:to>
          <xdr:col>19</xdr:col>
          <xdr:colOff>381000</xdr:colOff>
          <xdr:row>87</xdr:row>
          <xdr:rowOff>152400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88</xdr:row>
          <xdr:rowOff>31750</xdr:rowOff>
        </xdr:from>
        <xdr:to>
          <xdr:col>19</xdr:col>
          <xdr:colOff>381000</xdr:colOff>
          <xdr:row>88</xdr:row>
          <xdr:rowOff>152400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1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89</xdr:row>
          <xdr:rowOff>19050</xdr:rowOff>
        </xdr:from>
        <xdr:to>
          <xdr:col>19</xdr:col>
          <xdr:colOff>381000</xdr:colOff>
          <xdr:row>89</xdr:row>
          <xdr:rowOff>146050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1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90</xdr:row>
          <xdr:rowOff>31750</xdr:rowOff>
        </xdr:from>
        <xdr:to>
          <xdr:col>19</xdr:col>
          <xdr:colOff>381000</xdr:colOff>
          <xdr:row>90</xdr:row>
          <xdr:rowOff>152400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1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91</xdr:row>
          <xdr:rowOff>19050</xdr:rowOff>
        </xdr:from>
        <xdr:to>
          <xdr:col>19</xdr:col>
          <xdr:colOff>381000</xdr:colOff>
          <xdr:row>91</xdr:row>
          <xdr:rowOff>146050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0000000-0008-0000-0100-00006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97</xdr:row>
          <xdr:rowOff>50800</xdr:rowOff>
        </xdr:from>
        <xdr:to>
          <xdr:col>19</xdr:col>
          <xdr:colOff>381000</xdr:colOff>
          <xdr:row>97</xdr:row>
          <xdr:rowOff>171450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00000000-0008-0000-0100-00006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98</xdr:row>
          <xdr:rowOff>31750</xdr:rowOff>
        </xdr:from>
        <xdr:to>
          <xdr:col>19</xdr:col>
          <xdr:colOff>381000</xdr:colOff>
          <xdr:row>98</xdr:row>
          <xdr:rowOff>152400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00000000-0008-0000-0100-00006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99</xdr:row>
          <xdr:rowOff>31750</xdr:rowOff>
        </xdr:from>
        <xdr:to>
          <xdr:col>19</xdr:col>
          <xdr:colOff>381000</xdr:colOff>
          <xdr:row>99</xdr:row>
          <xdr:rowOff>152400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1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100</xdr:row>
          <xdr:rowOff>19050</xdr:rowOff>
        </xdr:from>
        <xdr:to>
          <xdr:col>19</xdr:col>
          <xdr:colOff>381000</xdr:colOff>
          <xdr:row>100</xdr:row>
          <xdr:rowOff>146050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1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101</xdr:row>
          <xdr:rowOff>31750</xdr:rowOff>
        </xdr:from>
        <xdr:to>
          <xdr:col>19</xdr:col>
          <xdr:colOff>381000</xdr:colOff>
          <xdr:row>101</xdr:row>
          <xdr:rowOff>152400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1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102</xdr:row>
          <xdr:rowOff>19050</xdr:rowOff>
        </xdr:from>
        <xdr:to>
          <xdr:col>19</xdr:col>
          <xdr:colOff>381000</xdr:colOff>
          <xdr:row>102</xdr:row>
          <xdr:rowOff>146050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108</xdr:row>
          <xdr:rowOff>50800</xdr:rowOff>
        </xdr:from>
        <xdr:to>
          <xdr:col>19</xdr:col>
          <xdr:colOff>381000</xdr:colOff>
          <xdr:row>108</xdr:row>
          <xdr:rowOff>171450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109</xdr:row>
          <xdr:rowOff>31750</xdr:rowOff>
        </xdr:from>
        <xdr:to>
          <xdr:col>19</xdr:col>
          <xdr:colOff>381000</xdr:colOff>
          <xdr:row>109</xdr:row>
          <xdr:rowOff>152400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110</xdr:row>
          <xdr:rowOff>31750</xdr:rowOff>
        </xdr:from>
        <xdr:to>
          <xdr:col>19</xdr:col>
          <xdr:colOff>381000</xdr:colOff>
          <xdr:row>110</xdr:row>
          <xdr:rowOff>152400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111</xdr:row>
          <xdr:rowOff>19050</xdr:rowOff>
        </xdr:from>
        <xdr:to>
          <xdr:col>19</xdr:col>
          <xdr:colOff>381000</xdr:colOff>
          <xdr:row>111</xdr:row>
          <xdr:rowOff>146050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112</xdr:row>
          <xdr:rowOff>31750</xdr:rowOff>
        </xdr:from>
        <xdr:to>
          <xdr:col>19</xdr:col>
          <xdr:colOff>381000</xdr:colOff>
          <xdr:row>112</xdr:row>
          <xdr:rowOff>152400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113</xdr:row>
          <xdr:rowOff>19050</xdr:rowOff>
        </xdr:from>
        <xdr:to>
          <xdr:col>19</xdr:col>
          <xdr:colOff>381000</xdr:colOff>
          <xdr:row>113</xdr:row>
          <xdr:rowOff>146050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119</xdr:row>
          <xdr:rowOff>50800</xdr:rowOff>
        </xdr:from>
        <xdr:to>
          <xdr:col>19</xdr:col>
          <xdr:colOff>381000</xdr:colOff>
          <xdr:row>119</xdr:row>
          <xdr:rowOff>171450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120</xdr:row>
          <xdr:rowOff>31750</xdr:rowOff>
        </xdr:from>
        <xdr:to>
          <xdr:col>19</xdr:col>
          <xdr:colOff>381000</xdr:colOff>
          <xdr:row>120</xdr:row>
          <xdr:rowOff>152400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121</xdr:row>
          <xdr:rowOff>31750</xdr:rowOff>
        </xdr:from>
        <xdr:to>
          <xdr:col>19</xdr:col>
          <xdr:colOff>381000</xdr:colOff>
          <xdr:row>121</xdr:row>
          <xdr:rowOff>152400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122</xdr:row>
          <xdr:rowOff>19050</xdr:rowOff>
        </xdr:from>
        <xdr:to>
          <xdr:col>19</xdr:col>
          <xdr:colOff>381000</xdr:colOff>
          <xdr:row>122</xdr:row>
          <xdr:rowOff>146050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123</xdr:row>
          <xdr:rowOff>31750</xdr:rowOff>
        </xdr:from>
        <xdr:to>
          <xdr:col>19</xdr:col>
          <xdr:colOff>381000</xdr:colOff>
          <xdr:row>123</xdr:row>
          <xdr:rowOff>152400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124</xdr:row>
          <xdr:rowOff>19050</xdr:rowOff>
        </xdr:from>
        <xdr:to>
          <xdr:col>19</xdr:col>
          <xdr:colOff>381000</xdr:colOff>
          <xdr:row>124</xdr:row>
          <xdr:rowOff>146050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130</xdr:row>
          <xdr:rowOff>50800</xdr:rowOff>
        </xdr:from>
        <xdr:to>
          <xdr:col>19</xdr:col>
          <xdr:colOff>381000</xdr:colOff>
          <xdr:row>130</xdr:row>
          <xdr:rowOff>171450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131</xdr:row>
          <xdr:rowOff>31750</xdr:rowOff>
        </xdr:from>
        <xdr:to>
          <xdr:col>19</xdr:col>
          <xdr:colOff>381000</xdr:colOff>
          <xdr:row>131</xdr:row>
          <xdr:rowOff>152400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132</xdr:row>
          <xdr:rowOff>31750</xdr:rowOff>
        </xdr:from>
        <xdr:to>
          <xdr:col>19</xdr:col>
          <xdr:colOff>381000</xdr:colOff>
          <xdr:row>132</xdr:row>
          <xdr:rowOff>152400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133</xdr:row>
          <xdr:rowOff>19050</xdr:rowOff>
        </xdr:from>
        <xdr:to>
          <xdr:col>19</xdr:col>
          <xdr:colOff>381000</xdr:colOff>
          <xdr:row>133</xdr:row>
          <xdr:rowOff>146050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134</xdr:row>
          <xdr:rowOff>31750</xdr:rowOff>
        </xdr:from>
        <xdr:to>
          <xdr:col>19</xdr:col>
          <xdr:colOff>381000</xdr:colOff>
          <xdr:row>134</xdr:row>
          <xdr:rowOff>152400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69850</xdr:colOff>
          <xdr:row>135</xdr:row>
          <xdr:rowOff>19050</xdr:rowOff>
        </xdr:from>
        <xdr:to>
          <xdr:col>19</xdr:col>
          <xdr:colOff>381000</xdr:colOff>
          <xdr:row>135</xdr:row>
          <xdr:rowOff>146050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16" Type="http://schemas.openxmlformats.org/officeDocument/2006/relationships/ctrlProp" Target="../ctrlProps/ctrlProp1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66" Type="http://schemas.openxmlformats.org/officeDocument/2006/relationships/ctrlProp" Target="../ctrlProps/ctrlProp62.xml"/><Relationship Id="rId74" Type="http://schemas.openxmlformats.org/officeDocument/2006/relationships/ctrlProp" Target="../ctrlProps/ctrlProp70.xml"/><Relationship Id="rId5" Type="http://schemas.openxmlformats.org/officeDocument/2006/relationships/ctrlProp" Target="../ctrlProps/ctrlProp1.xml"/><Relationship Id="rId61" Type="http://schemas.openxmlformats.org/officeDocument/2006/relationships/ctrlProp" Target="../ctrlProps/ctrlProp57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56" Type="http://schemas.openxmlformats.org/officeDocument/2006/relationships/ctrlProp" Target="../ctrlProps/ctrlProp52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77" Type="http://schemas.openxmlformats.org/officeDocument/2006/relationships/comments" Target="../comments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46" Type="http://schemas.openxmlformats.org/officeDocument/2006/relationships/ctrlProp" Target="../ctrlProps/ctrlProp42.xml"/><Relationship Id="rId59" Type="http://schemas.openxmlformats.org/officeDocument/2006/relationships/ctrlProp" Target="../ctrlProps/ctrlProp55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54" Type="http://schemas.openxmlformats.org/officeDocument/2006/relationships/ctrlProp" Target="../ctrlProps/ctrlProp50.xml"/><Relationship Id="rId62" Type="http://schemas.openxmlformats.org/officeDocument/2006/relationships/ctrlProp" Target="../ctrlProps/ctrlProp58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4" Type="http://schemas.openxmlformats.org/officeDocument/2006/relationships/image" Target="../media/image1.jpeg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7"/>
  </sheetPr>
  <dimension ref="A1:AC131"/>
  <sheetViews>
    <sheetView showGridLines="0" showRowColHeaders="0" zoomScaleNormal="100" workbookViewId="0"/>
  </sheetViews>
  <sheetFormatPr baseColWidth="10" defaultColWidth="11.453125" defaultRowHeight="12.5" x14ac:dyDescent="0.25"/>
  <cols>
    <col min="1" max="1" width="3.7265625" style="112" customWidth="1"/>
    <col min="2" max="2" width="18.54296875" style="112" customWidth="1"/>
    <col min="3" max="3" width="30.7265625" style="128" customWidth="1"/>
    <col min="4" max="5" width="30.7265625" style="128" hidden="1" customWidth="1"/>
    <col min="6" max="6" width="11.453125" style="128"/>
    <col min="7" max="16" width="11.453125" style="112"/>
    <col min="17" max="17" width="95" style="112" customWidth="1"/>
    <col min="18" max="26" width="11.453125" style="112" customWidth="1"/>
    <col min="27" max="16384" width="11.453125" style="112"/>
  </cols>
  <sheetData>
    <row r="1" spans="1:24" x14ac:dyDescent="0.25">
      <c r="A1" s="111"/>
      <c r="R1" s="113"/>
    </row>
    <row r="2" spans="1:24" x14ac:dyDescent="0.25">
      <c r="B2" s="178"/>
      <c r="C2" s="179"/>
      <c r="D2" s="179"/>
      <c r="E2" s="179"/>
      <c r="F2" s="179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13"/>
    </row>
    <row r="3" spans="1:24" ht="13" x14ac:dyDescent="0.25">
      <c r="B3" s="178"/>
      <c r="C3" s="180" t="s">
        <v>745</v>
      </c>
      <c r="D3" s="180" t="s">
        <v>746</v>
      </c>
      <c r="E3" s="180" t="s">
        <v>128</v>
      </c>
      <c r="F3" s="181"/>
      <c r="G3" s="182"/>
      <c r="H3" s="182"/>
      <c r="I3" s="178"/>
      <c r="J3" s="178"/>
      <c r="K3" s="178"/>
      <c r="L3" s="178"/>
      <c r="M3" s="178"/>
      <c r="N3" s="178"/>
      <c r="O3" s="178"/>
      <c r="P3" s="178"/>
      <c r="Q3" s="178"/>
    </row>
    <row r="4" spans="1:24" x14ac:dyDescent="0.25">
      <c r="B4" s="178"/>
      <c r="C4" s="183"/>
      <c r="D4" s="183"/>
      <c r="E4" s="183"/>
      <c r="F4" s="184"/>
      <c r="G4" s="182"/>
      <c r="H4" s="182"/>
      <c r="I4" s="178"/>
      <c r="J4" s="178"/>
      <c r="K4" s="178"/>
      <c r="L4" s="178"/>
      <c r="M4" s="178"/>
      <c r="N4" s="178"/>
      <c r="O4" s="178"/>
      <c r="P4" s="178"/>
      <c r="Q4" s="178"/>
      <c r="U4" s="114"/>
      <c r="V4" s="114"/>
      <c r="W4" s="114"/>
      <c r="X4" s="114"/>
    </row>
    <row r="5" spans="1:24" ht="13" x14ac:dyDescent="0.25">
      <c r="B5" s="178"/>
      <c r="C5" s="180" t="s">
        <v>39</v>
      </c>
      <c r="D5" s="180" t="s">
        <v>40</v>
      </c>
      <c r="E5" s="180" t="s">
        <v>41</v>
      </c>
      <c r="F5" s="184"/>
      <c r="G5" s="182"/>
      <c r="H5" s="182"/>
      <c r="I5" s="178"/>
      <c r="J5" s="178"/>
      <c r="K5" s="178"/>
      <c r="L5" s="178"/>
      <c r="M5" s="178"/>
      <c r="N5" s="178"/>
      <c r="O5" s="178"/>
      <c r="P5" s="178"/>
      <c r="Q5" s="178"/>
      <c r="R5" s="113"/>
      <c r="U5" s="114"/>
      <c r="V5" s="114"/>
      <c r="W5" s="115"/>
      <c r="X5" s="115"/>
    </row>
    <row r="6" spans="1:24" x14ac:dyDescent="0.25">
      <c r="B6" s="178"/>
      <c r="C6" s="183"/>
      <c r="D6" s="183"/>
      <c r="E6" s="183"/>
      <c r="F6" s="184"/>
      <c r="G6" s="182"/>
      <c r="H6" s="182"/>
      <c r="I6" s="178"/>
      <c r="J6" s="178"/>
      <c r="K6" s="178"/>
      <c r="L6" s="178"/>
      <c r="M6" s="178"/>
      <c r="N6" s="178"/>
      <c r="O6" s="178"/>
      <c r="P6" s="178"/>
      <c r="Q6" s="178"/>
      <c r="U6" s="114"/>
      <c r="V6" s="114"/>
      <c r="W6" s="114"/>
      <c r="X6" s="114"/>
    </row>
    <row r="7" spans="1:24" x14ac:dyDescent="0.25">
      <c r="B7" s="178"/>
      <c r="C7" s="185" t="s">
        <v>820</v>
      </c>
      <c r="D7" s="185" t="s">
        <v>747</v>
      </c>
      <c r="E7" s="185" t="s">
        <v>748</v>
      </c>
      <c r="F7" s="184"/>
      <c r="G7" s="182"/>
      <c r="H7" s="182"/>
      <c r="I7" s="178"/>
      <c r="J7" s="178"/>
      <c r="K7" s="178"/>
      <c r="L7" s="178"/>
      <c r="M7" s="178"/>
      <c r="N7" s="178"/>
      <c r="O7" s="178"/>
      <c r="P7" s="178"/>
      <c r="Q7" s="178"/>
      <c r="U7" s="114"/>
      <c r="V7" s="114"/>
      <c r="W7" s="114"/>
      <c r="X7" s="114"/>
    </row>
    <row r="8" spans="1:24" x14ac:dyDescent="0.25">
      <c r="B8" s="178"/>
      <c r="C8" s="183" t="s">
        <v>42</v>
      </c>
      <c r="D8" s="185" t="s">
        <v>142</v>
      </c>
      <c r="E8" s="183" t="s">
        <v>119</v>
      </c>
      <c r="F8" s="184"/>
      <c r="G8" s="182"/>
      <c r="H8" s="182"/>
      <c r="I8" s="178"/>
      <c r="J8" s="178"/>
      <c r="K8" s="178"/>
      <c r="L8" s="178"/>
      <c r="M8" s="178"/>
      <c r="N8" s="178"/>
      <c r="O8" s="178"/>
      <c r="P8" s="178"/>
      <c r="Q8" s="178"/>
      <c r="U8" s="114"/>
      <c r="V8" s="114"/>
      <c r="W8" s="114"/>
      <c r="X8" s="114"/>
    </row>
    <row r="9" spans="1:24" x14ac:dyDescent="0.25">
      <c r="B9" s="178"/>
      <c r="C9" s="183" t="s">
        <v>831</v>
      </c>
      <c r="D9" s="183" t="s">
        <v>832</v>
      </c>
      <c r="E9" s="183" t="s">
        <v>833</v>
      </c>
      <c r="F9" s="184"/>
      <c r="G9" s="182"/>
      <c r="H9" s="182"/>
      <c r="I9" s="178"/>
      <c r="J9" s="178"/>
      <c r="K9" s="178"/>
      <c r="L9" s="178"/>
      <c r="M9" s="178"/>
      <c r="N9" s="178"/>
      <c r="O9" s="178"/>
      <c r="P9" s="178"/>
      <c r="Q9" s="178"/>
      <c r="U9" s="114"/>
      <c r="V9" s="114"/>
      <c r="W9" s="114"/>
      <c r="X9" s="114"/>
    </row>
    <row r="10" spans="1:24" x14ac:dyDescent="0.25">
      <c r="B10" s="178"/>
      <c r="C10" s="183"/>
      <c r="D10" s="183"/>
      <c r="E10" s="183"/>
      <c r="F10" s="184"/>
      <c r="G10" s="182"/>
      <c r="H10" s="182"/>
      <c r="I10" s="178"/>
      <c r="J10" s="178"/>
      <c r="K10" s="178"/>
      <c r="L10" s="178"/>
      <c r="M10" s="178"/>
      <c r="N10" s="178"/>
      <c r="O10" s="178"/>
      <c r="P10" s="178"/>
      <c r="Q10" s="178"/>
      <c r="U10" s="114"/>
      <c r="V10" s="114"/>
      <c r="W10" s="114"/>
      <c r="X10" s="114"/>
    </row>
    <row r="11" spans="1:24" x14ac:dyDescent="0.25">
      <c r="B11" s="178"/>
      <c r="C11" s="183"/>
      <c r="D11" s="183"/>
      <c r="E11" s="183"/>
      <c r="F11" s="184"/>
      <c r="G11" s="182"/>
      <c r="H11" s="182"/>
      <c r="I11" s="178"/>
      <c r="J11" s="178"/>
      <c r="K11" s="178"/>
      <c r="L11" s="178"/>
      <c r="M11" s="178"/>
      <c r="N11" s="178"/>
      <c r="O11" s="178"/>
      <c r="P11" s="178"/>
      <c r="Q11" s="178"/>
      <c r="U11" s="114"/>
      <c r="V11" s="114"/>
      <c r="W11" s="114"/>
      <c r="X11" s="114"/>
    </row>
    <row r="12" spans="1:24" ht="13" x14ac:dyDescent="0.25">
      <c r="B12" s="178"/>
      <c r="C12" s="180" t="s">
        <v>43</v>
      </c>
      <c r="D12" s="180" t="s">
        <v>44</v>
      </c>
      <c r="E12" s="180" t="s">
        <v>45</v>
      </c>
      <c r="F12" s="184"/>
      <c r="G12" s="182"/>
      <c r="H12" s="182"/>
      <c r="I12" s="178"/>
      <c r="J12" s="178"/>
      <c r="K12" s="178"/>
      <c r="L12" s="178"/>
      <c r="M12" s="178"/>
      <c r="N12" s="178"/>
      <c r="O12" s="178"/>
      <c r="P12" s="178"/>
      <c r="Q12" s="178"/>
      <c r="U12" s="116"/>
      <c r="V12" s="116"/>
      <c r="W12" s="117"/>
      <c r="X12" s="117"/>
    </row>
    <row r="13" spans="1:24" x14ac:dyDescent="0.25">
      <c r="B13" s="178"/>
      <c r="C13" s="183"/>
      <c r="D13" s="183"/>
      <c r="E13" s="183"/>
      <c r="F13" s="184"/>
      <c r="G13" s="182"/>
      <c r="H13" s="182"/>
      <c r="I13" s="178"/>
      <c r="J13" s="178"/>
      <c r="K13" s="178"/>
      <c r="L13" s="178"/>
      <c r="M13" s="178"/>
      <c r="N13" s="178"/>
      <c r="O13" s="178"/>
      <c r="P13" s="178"/>
      <c r="Q13" s="178"/>
      <c r="R13" s="118"/>
      <c r="S13" s="118"/>
      <c r="T13" s="118"/>
      <c r="U13" s="116"/>
      <c r="V13" s="116"/>
      <c r="W13" s="116"/>
      <c r="X13" s="116"/>
    </row>
    <row r="14" spans="1:24" x14ac:dyDescent="0.25">
      <c r="B14" s="178"/>
      <c r="C14" s="183" t="s">
        <v>834</v>
      </c>
      <c r="D14" s="183" t="s">
        <v>835</v>
      </c>
      <c r="E14" s="183" t="s">
        <v>836</v>
      </c>
      <c r="F14" s="184"/>
      <c r="G14" s="182"/>
      <c r="H14" s="182"/>
      <c r="I14" s="178"/>
      <c r="J14" s="178"/>
      <c r="K14" s="178"/>
      <c r="L14" s="178"/>
      <c r="M14" s="178"/>
      <c r="N14" s="178"/>
      <c r="O14" s="178"/>
      <c r="P14" s="178"/>
      <c r="Q14" s="178"/>
      <c r="S14" s="118"/>
      <c r="T14" s="118"/>
      <c r="U14" s="114"/>
      <c r="V14" s="114"/>
      <c r="W14" s="114"/>
      <c r="X14" s="114"/>
    </row>
    <row r="15" spans="1:24" x14ac:dyDescent="0.25">
      <c r="B15" s="178"/>
      <c r="C15" s="183" t="s">
        <v>749</v>
      </c>
      <c r="D15" s="183" t="s">
        <v>750</v>
      </c>
      <c r="E15" s="183" t="s">
        <v>751</v>
      </c>
      <c r="F15" s="184"/>
      <c r="G15" s="182"/>
      <c r="H15" s="182"/>
      <c r="I15" s="178"/>
      <c r="J15" s="178"/>
      <c r="K15" s="178"/>
      <c r="L15" s="178"/>
      <c r="M15" s="178"/>
      <c r="N15" s="178"/>
      <c r="O15" s="178"/>
      <c r="P15" s="178"/>
      <c r="Q15" s="178"/>
      <c r="R15" s="118"/>
      <c r="S15" s="118"/>
      <c r="T15" s="118"/>
      <c r="U15" s="114"/>
      <c r="V15" s="114"/>
      <c r="W15" s="114"/>
      <c r="X15" s="114"/>
    </row>
    <row r="16" spans="1:24" x14ac:dyDescent="0.25">
      <c r="B16" s="178"/>
      <c r="C16" s="186" t="s">
        <v>786</v>
      </c>
      <c r="D16" s="183" t="s">
        <v>787</v>
      </c>
      <c r="E16" s="186" t="s">
        <v>788</v>
      </c>
      <c r="F16" s="184"/>
      <c r="G16" s="182"/>
      <c r="H16" s="182"/>
      <c r="I16" s="178"/>
      <c r="J16" s="178"/>
      <c r="K16" s="178"/>
      <c r="L16" s="178"/>
      <c r="M16" s="178"/>
      <c r="N16" s="178"/>
      <c r="O16" s="178"/>
      <c r="P16" s="178"/>
      <c r="Q16" s="178"/>
      <c r="R16" s="118"/>
      <c r="U16" s="114"/>
      <c r="V16" s="114"/>
      <c r="W16" s="114"/>
      <c r="X16" s="114"/>
    </row>
    <row r="17" spans="2:24" x14ac:dyDescent="0.25">
      <c r="B17" s="178"/>
      <c r="C17" s="187" t="s">
        <v>752</v>
      </c>
      <c r="D17" s="187" t="s">
        <v>753</v>
      </c>
      <c r="E17" s="187" t="s">
        <v>754</v>
      </c>
      <c r="F17" s="184"/>
      <c r="G17" s="182"/>
      <c r="H17" s="182"/>
      <c r="I17" s="178"/>
      <c r="J17" s="178"/>
      <c r="K17" s="178"/>
      <c r="L17" s="178"/>
      <c r="M17" s="178"/>
      <c r="N17" s="178"/>
      <c r="O17" s="178"/>
      <c r="P17" s="178"/>
      <c r="Q17" s="178"/>
      <c r="R17" s="118"/>
      <c r="S17" s="118"/>
      <c r="U17" s="114"/>
      <c r="V17" s="114"/>
      <c r="W17" s="114"/>
      <c r="X17" s="114"/>
    </row>
    <row r="18" spans="2:24" x14ac:dyDescent="0.25">
      <c r="B18" s="178"/>
      <c r="C18" s="187" t="s">
        <v>145</v>
      </c>
      <c r="D18" s="187" t="s">
        <v>146</v>
      </c>
      <c r="E18" s="187" t="s">
        <v>147</v>
      </c>
      <c r="F18" s="184"/>
      <c r="G18" s="182"/>
      <c r="H18" s="182"/>
      <c r="I18" s="178"/>
      <c r="J18" s="178"/>
      <c r="K18" s="178"/>
      <c r="L18" s="178"/>
      <c r="M18" s="178"/>
      <c r="N18" s="178"/>
      <c r="O18" s="178"/>
      <c r="P18" s="178"/>
      <c r="Q18" s="178"/>
      <c r="R18" s="118"/>
      <c r="S18" s="118"/>
      <c r="U18" s="114"/>
      <c r="V18" s="114"/>
      <c r="W18" s="114"/>
      <c r="X18" s="114"/>
    </row>
    <row r="19" spans="2:24" x14ac:dyDescent="0.25">
      <c r="B19" s="178"/>
      <c r="C19" s="187" t="s">
        <v>148</v>
      </c>
      <c r="D19" s="187" t="s">
        <v>149</v>
      </c>
      <c r="E19" s="187" t="s">
        <v>150</v>
      </c>
      <c r="F19" s="184"/>
      <c r="G19" s="182"/>
      <c r="H19" s="182"/>
      <c r="I19" s="178"/>
      <c r="J19" s="178"/>
      <c r="K19" s="178"/>
      <c r="L19" s="178"/>
      <c r="M19" s="178"/>
      <c r="N19" s="178"/>
      <c r="O19" s="178"/>
      <c r="P19" s="178"/>
      <c r="Q19" s="178"/>
      <c r="U19" s="114"/>
      <c r="V19" s="114"/>
      <c r="W19" s="114"/>
      <c r="X19" s="114"/>
    </row>
    <row r="20" spans="2:24" x14ac:dyDescent="0.25">
      <c r="B20" s="178"/>
      <c r="C20" s="187" t="s">
        <v>46</v>
      </c>
      <c r="D20" s="188" t="s">
        <v>47</v>
      </c>
      <c r="E20" s="188" t="s">
        <v>120</v>
      </c>
      <c r="F20" s="184"/>
      <c r="G20" s="182"/>
      <c r="H20" s="182"/>
      <c r="I20" s="178"/>
      <c r="J20" s="178"/>
      <c r="K20" s="178"/>
      <c r="L20" s="178"/>
      <c r="M20" s="178"/>
      <c r="N20" s="178"/>
      <c r="O20" s="178"/>
      <c r="P20" s="178"/>
      <c r="Q20" s="178"/>
      <c r="R20" s="118"/>
      <c r="S20" s="118"/>
      <c r="T20" s="118"/>
      <c r="U20" s="114"/>
      <c r="V20" s="114"/>
      <c r="W20" s="114"/>
      <c r="X20" s="114"/>
    </row>
    <row r="21" spans="2:24" x14ac:dyDescent="0.25">
      <c r="B21" s="178"/>
      <c r="C21" s="188"/>
      <c r="D21" s="188"/>
      <c r="E21" s="188"/>
      <c r="F21" s="184"/>
      <c r="G21" s="182"/>
      <c r="H21" s="182"/>
      <c r="I21" s="178"/>
      <c r="J21" s="178"/>
      <c r="K21" s="178"/>
      <c r="L21" s="178"/>
      <c r="M21" s="178"/>
      <c r="N21" s="178"/>
      <c r="O21" s="178"/>
      <c r="P21" s="178"/>
      <c r="Q21" s="178"/>
      <c r="R21" s="118"/>
      <c r="T21" s="118"/>
      <c r="U21" s="116"/>
      <c r="V21" s="116"/>
      <c r="W21" s="117"/>
      <c r="X21" s="117"/>
    </row>
    <row r="22" spans="2:24" x14ac:dyDescent="0.25">
      <c r="B22" s="178"/>
      <c r="C22" s="186" t="s">
        <v>789</v>
      </c>
      <c r="D22" s="188" t="s">
        <v>790</v>
      </c>
      <c r="E22" s="188" t="s">
        <v>791</v>
      </c>
      <c r="F22" s="184"/>
      <c r="G22" s="182"/>
      <c r="H22" s="182"/>
      <c r="I22" s="178"/>
      <c r="J22" s="178"/>
      <c r="K22" s="178"/>
      <c r="L22" s="178"/>
      <c r="M22" s="178"/>
      <c r="N22" s="178"/>
      <c r="O22" s="178"/>
      <c r="P22" s="178"/>
      <c r="Q22" s="178"/>
      <c r="R22" s="118"/>
      <c r="S22" s="118"/>
      <c r="T22" s="118"/>
      <c r="U22" s="114"/>
      <c r="V22" s="114"/>
      <c r="W22" s="114"/>
      <c r="X22" s="114"/>
    </row>
    <row r="23" spans="2:24" x14ac:dyDescent="0.25">
      <c r="B23" s="178"/>
      <c r="C23" s="183" t="s">
        <v>936</v>
      </c>
      <c r="D23" s="189" t="s">
        <v>937</v>
      </c>
      <c r="E23" s="183" t="s">
        <v>938</v>
      </c>
      <c r="F23" s="184"/>
      <c r="G23" s="182"/>
      <c r="H23" s="182"/>
      <c r="I23" s="178"/>
      <c r="J23" s="178"/>
      <c r="K23" s="178"/>
      <c r="L23" s="178"/>
      <c r="M23" s="178"/>
      <c r="N23" s="178"/>
      <c r="O23" s="178"/>
      <c r="P23" s="178"/>
      <c r="Q23" s="178"/>
      <c r="R23" s="118"/>
      <c r="S23" s="118"/>
      <c r="T23" s="118"/>
      <c r="U23" s="114"/>
      <c r="V23" s="114"/>
      <c r="W23" s="114"/>
      <c r="X23" s="114"/>
    </row>
    <row r="24" spans="2:24" x14ac:dyDescent="0.25">
      <c r="B24" s="178"/>
      <c r="C24" s="183" t="s">
        <v>810</v>
      </c>
      <c r="D24" s="183" t="s">
        <v>755</v>
      </c>
      <c r="E24" s="183" t="s">
        <v>756</v>
      </c>
      <c r="F24" s="184"/>
      <c r="G24" s="182"/>
      <c r="H24" s="182"/>
      <c r="I24" s="178"/>
      <c r="J24" s="178"/>
      <c r="K24" s="178"/>
      <c r="L24" s="178"/>
      <c r="M24" s="178"/>
      <c r="N24" s="178"/>
      <c r="O24" s="178"/>
      <c r="P24" s="178"/>
      <c r="Q24" s="178"/>
      <c r="R24" s="118"/>
      <c r="S24" s="118"/>
      <c r="T24" s="118"/>
      <c r="U24" s="114"/>
      <c r="V24" s="114"/>
      <c r="W24" s="114"/>
      <c r="X24" s="114"/>
    </row>
    <row r="25" spans="2:24" x14ac:dyDescent="0.25">
      <c r="B25" s="178"/>
      <c r="C25" s="187" t="s">
        <v>811</v>
      </c>
      <c r="D25" s="183" t="s">
        <v>792</v>
      </c>
      <c r="E25" s="183" t="s">
        <v>793</v>
      </c>
      <c r="F25" s="184"/>
      <c r="G25" s="182"/>
      <c r="H25" s="182"/>
      <c r="I25" s="178"/>
      <c r="J25" s="178"/>
      <c r="K25" s="178"/>
      <c r="L25" s="178"/>
      <c r="M25" s="178"/>
      <c r="N25" s="178"/>
      <c r="O25" s="178"/>
      <c r="P25" s="178"/>
      <c r="Q25" s="178"/>
      <c r="R25" s="118"/>
      <c r="S25" s="118"/>
      <c r="T25" s="118"/>
      <c r="U25" s="114"/>
      <c r="V25" s="114"/>
      <c r="W25" s="114"/>
      <c r="X25" s="114"/>
    </row>
    <row r="26" spans="2:24" x14ac:dyDescent="0.25">
      <c r="B26" s="178"/>
      <c r="C26" s="187" t="s">
        <v>812</v>
      </c>
      <c r="D26" s="183" t="s">
        <v>794</v>
      </c>
      <c r="E26" s="183" t="s">
        <v>795</v>
      </c>
      <c r="F26" s="184"/>
      <c r="G26" s="182"/>
      <c r="H26" s="182"/>
      <c r="I26" s="178"/>
      <c r="J26" s="178"/>
      <c r="K26" s="178"/>
      <c r="L26" s="178"/>
      <c r="M26" s="178"/>
      <c r="N26" s="178"/>
      <c r="O26" s="178"/>
      <c r="P26" s="178"/>
      <c r="Q26" s="178"/>
      <c r="R26" s="118"/>
      <c r="S26" s="118"/>
      <c r="T26" s="118"/>
      <c r="U26" s="114"/>
      <c r="V26" s="114"/>
      <c r="W26" s="114"/>
      <c r="X26" s="114"/>
    </row>
    <row r="27" spans="2:24" x14ac:dyDescent="0.25">
      <c r="B27" s="178"/>
      <c r="C27" s="187" t="s">
        <v>796</v>
      </c>
      <c r="D27" s="187" t="s">
        <v>797</v>
      </c>
      <c r="E27" s="187" t="s">
        <v>798</v>
      </c>
      <c r="F27" s="184"/>
      <c r="G27" s="182"/>
      <c r="H27" s="182"/>
      <c r="I27" s="178"/>
      <c r="J27" s="178"/>
      <c r="K27" s="178"/>
      <c r="L27" s="178"/>
      <c r="M27" s="178"/>
      <c r="N27" s="178"/>
      <c r="O27" s="178"/>
      <c r="P27" s="178"/>
      <c r="Q27" s="178"/>
      <c r="S27" s="118"/>
      <c r="T27" s="118"/>
      <c r="U27" s="114"/>
      <c r="V27" s="114"/>
      <c r="W27" s="114"/>
      <c r="X27" s="114"/>
    </row>
    <row r="28" spans="2:24" x14ac:dyDescent="0.25">
      <c r="B28" s="178"/>
      <c r="C28" s="186" t="s">
        <v>799</v>
      </c>
      <c r="D28" s="187" t="s">
        <v>800</v>
      </c>
      <c r="E28" s="187" t="s">
        <v>801</v>
      </c>
      <c r="F28" s="184"/>
      <c r="G28" s="182"/>
      <c r="H28" s="182"/>
      <c r="I28" s="178"/>
      <c r="J28" s="178"/>
      <c r="K28" s="178"/>
      <c r="L28" s="178"/>
      <c r="M28" s="178"/>
      <c r="N28" s="178"/>
      <c r="O28" s="178"/>
      <c r="P28" s="178"/>
      <c r="Q28" s="178"/>
      <c r="S28" s="118"/>
      <c r="T28" s="118"/>
      <c r="U28" s="114"/>
      <c r="V28" s="114"/>
      <c r="W28" s="114"/>
      <c r="X28" s="114"/>
    </row>
    <row r="29" spans="2:24" x14ac:dyDescent="0.25">
      <c r="B29" s="178"/>
      <c r="C29" s="187" t="s">
        <v>939</v>
      </c>
      <c r="D29" s="187" t="s">
        <v>940</v>
      </c>
      <c r="E29" s="187" t="s">
        <v>941</v>
      </c>
      <c r="F29" s="184"/>
      <c r="G29" s="182"/>
      <c r="H29" s="182"/>
      <c r="I29" s="178"/>
      <c r="J29" s="178"/>
      <c r="K29" s="178"/>
      <c r="L29" s="178"/>
      <c r="M29" s="178"/>
      <c r="N29" s="178"/>
      <c r="O29" s="178"/>
      <c r="P29" s="178"/>
      <c r="Q29" s="178"/>
      <c r="S29" s="118"/>
      <c r="T29" s="118"/>
      <c r="U29" s="114"/>
      <c r="V29" s="114"/>
      <c r="W29" s="114"/>
      <c r="X29" s="114"/>
    </row>
    <row r="30" spans="2:24" x14ac:dyDescent="0.25">
      <c r="B30" s="178"/>
      <c r="C30" s="187" t="s">
        <v>942</v>
      </c>
      <c r="D30" s="183" t="s">
        <v>943</v>
      </c>
      <c r="E30" s="183" t="s">
        <v>944</v>
      </c>
      <c r="F30" s="184"/>
      <c r="G30" s="182"/>
      <c r="H30" s="182"/>
      <c r="I30" s="178"/>
      <c r="J30" s="178"/>
      <c r="K30" s="178"/>
      <c r="L30" s="178"/>
      <c r="M30" s="178"/>
      <c r="N30" s="178"/>
      <c r="O30" s="178"/>
      <c r="P30" s="178"/>
      <c r="Q30" s="178"/>
      <c r="R30" s="118"/>
      <c r="S30" s="118"/>
      <c r="T30" s="118"/>
      <c r="U30" s="114"/>
      <c r="V30" s="114"/>
      <c r="W30" s="114"/>
      <c r="X30" s="114"/>
    </row>
    <row r="31" spans="2:24" x14ac:dyDescent="0.25">
      <c r="B31" s="178"/>
      <c r="C31" s="187" t="s">
        <v>813</v>
      </c>
      <c r="D31" s="187" t="s">
        <v>757</v>
      </c>
      <c r="E31" s="187" t="s">
        <v>758</v>
      </c>
      <c r="F31" s="184"/>
      <c r="G31" s="182"/>
      <c r="H31" s="182"/>
      <c r="I31" s="178"/>
      <c r="J31" s="178"/>
      <c r="K31" s="178"/>
      <c r="L31" s="178"/>
      <c r="M31" s="178"/>
      <c r="N31" s="178"/>
      <c r="O31" s="178"/>
      <c r="P31" s="178"/>
      <c r="Q31" s="178"/>
      <c r="S31" s="118"/>
      <c r="U31" s="114"/>
      <c r="V31" s="114"/>
      <c r="W31" s="114"/>
      <c r="X31" s="114"/>
    </row>
    <row r="32" spans="2:24" x14ac:dyDescent="0.25">
      <c r="B32" s="178"/>
      <c r="C32" s="187"/>
      <c r="D32" s="187"/>
      <c r="E32" s="187"/>
      <c r="F32" s="184"/>
      <c r="G32" s="182"/>
      <c r="H32" s="182"/>
      <c r="I32" s="178"/>
      <c r="J32" s="178"/>
      <c r="K32" s="178"/>
      <c r="L32" s="178"/>
      <c r="M32" s="178"/>
      <c r="N32" s="178"/>
      <c r="O32" s="178"/>
      <c r="P32" s="178"/>
      <c r="Q32" s="178"/>
      <c r="S32" s="118"/>
      <c r="T32" s="118"/>
      <c r="U32" s="114"/>
      <c r="V32" s="114"/>
      <c r="W32" s="114"/>
      <c r="X32" s="114"/>
    </row>
    <row r="33" spans="2:24" x14ac:dyDescent="0.25">
      <c r="B33" s="178"/>
      <c r="C33" s="186" t="s">
        <v>49</v>
      </c>
      <c r="D33" s="187" t="s">
        <v>50</v>
      </c>
      <c r="E33" s="187" t="s">
        <v>51</v>
      </c>
      <c r="F33" s="184"/>
      <c r="G33" s="182"/>
      <c r="H33" s="182"/>
      <c r="I33" s="178"/>
      <c r="J33" s="178"/>
      <c r="K33" s="178"/>
      <c r="L33" s="178"/>
      <c r="M33" s="178"/>
      <c r="N33" s="178"/>
      <c r="O33" s="178"/>
      <c r="P33" s="178"/>
      <c r="Q33" s="178"/>
      <c r="S33" s="118"/>
      <c r="T33" s="118"/>
      <c r="U33" s="114"/>
      <c r="V33" s="114"/>
      <c r="W33" s="114"/>
      <c r="X33" s="114"/>
    </row>
    <row r="34" spans="2:24" x14ac:dyDescent="0.25">
      <c r="B34" s="178"/>
      <c r="C34" s="183" t="s">
        <v>821</v>
      </c>
      <c r="D34" s="183" t="s">
        <v>822</v>
      </c>
      <c r="E34" s="183" t="s">
        <v>823</v>
      </c>
      <c r="F34" s="184"/>
      <c r="G34" s="182"/>
      <c r="H34" s="182"/>
      <c r="I34" s="178"/>
      <c r="J34" s="178"/>
      <c r="K34" s="178"/>
      <c r="L34" s="178"/>
      <c r="M34" s="178"/>
      <c r="N34" s="178"/>
      <c r="O34" s="178"/>
      <c r="P34" s="178"/>
      <c r="Q34" s="178"/>
      <c r="T34" s="118"/>
      <c r="U34" s="114"/>
      <c r="V34" s="114"/>
      <c r="W34" s="114"/>
      <c r="X34" s="114"/>
    </row>
    <row r="35" spans="2:24" x14ac:dyDescent="0.25">
      <c r="B35" s="178"/>
      <c r="C35" s="183" t="s">
        <v>814</v>
      </c>
      <c r="D35" s="185" t="s">
        <v>759</v>
      </c>
      <c r="E35" s="183" t="s">
        <v>760</v>
      </c>
      <c r="F35" s="184"/>
      <c r="G35" s="182"/>
      <c r="H35" s="182"/>
      <c r="I35" s="178"/>
      <c r="J35" s="178"/>
      <c r="K35" s="178"/>
      <c r="L35" s="178"/>
      <c r="M35" s="178"/>
      <c r="N35" s="178"/>
      <c r="O35" s="178"/>
      <c r="P35" s="178"/>
      <c r="Q35" s="178"/>
      <c r="S35" s="118"/>
      <c r="T35" s="118"/>
      <c r="U35" s="114"/>
      <c r="V35" s="114"/>
      <c r="W35" s="114"/>
      <c r="X35" s="114"/>
    </row>
    <row r="36" spans="2:24" x14ac:dyDescent="0.25">
      <c r="B36" s="178"/>
      <c r="C36" s="187" t="s">
        <v>815</v>
      </c>
      <c r="D36" s="183" t="s">
        <v>802</v>
      </c>
      <c r="E36" s="183" t="s">
        <v>803</v>
      </c>
      <c r="F36" s="184"/>
      <c r="G36" s="182"/>
      <c r="H36" s="182"/>
      <c r="I36" s="178"/>
      <c r="J36" s="178"/>
      <c r="K36" s="178"/>
      <c r="L36" s="178"/>
      <c r="M36" s="178"/>
      <c r="N36" s="178"/>
      <c r="O36" s="178"/>
      <c r="P36" s="178"/>
      <c r="Q36" s="178"/>
      <c r="S36" s="118"/>
      <c r="T36" s="118"/>
      <c r="V36" s="118"/>
    </row>
    <row r="37" spans="2:24" x14ac:dyDescent="0.25">
      <c r="B37" s="178"/>
      <c r="C37" s="187" t="s">
        <v>816</v>
      </c>
      <c r="D37" s="183" t="s">
        <v>804</v>
      </c>
      <c r="E37" s="183" t="s">
        <v>805</v>
      </c>
      <c r="F37" s="184"/>
      <c r="G37" s="182"/>
      <c r="H37" s="182"/>
      <c r="I37" s="178"/>
      <c r="J37" s="178"/>
      <c r="K37" s="178"/>
      <c r="L37" s="178"/>
      <c r="M37" s="178"/>
      <c r="N37" s="178"/>
      <c r="O37" s="178"/>
      <c r="P37" s="178"/>
      <c r="Q37" s="178"/>
      <c r="S37" s="118"/>
      <c r="T37" s="118"/>
      <c r="V37" s="118"/>
    </row>
    <row r="38" spans="2:24" x14ac:dyDescent="0.25">
      <c r="B38" s="178"/>
      <c r="C38" s="187" t="s">
        <v>824</v>
      </c>
      <c r="D38" s="187" t="s">
        <v>825</v>
      </c>
      <c r="E38" s="187" t="s">
        <v>826</v>
      </c>
      <c r="F38" s="184"/>
      <c r="G38" s="182"/>
      <c r="H38" s="182"/>
      <c r="I38" s="178"/>
      <c r="J38" s="178"/>
      <c r="K38" s="178"/>
      <c r="L38" s="178"/>
      <c r="M38" s="178"/>
      <c r="N38" s="178"/>
      <c r="O38" s="178"/>
      <c r="P38" s="178"/>
      <c r="Q38" s="178"/>
      <c r="V38" s="118"/>
    </row>
    <row r="39" spans="2:24" x14ac:dyDescent="0.25">
      <c r="B39" s="178"/>
      <c r="C39" s="187"/>
      <c r="D39" s="187"/>
      <c r="E39" s="187"/>
      <c r="F39" s="184"/>
      <c r="G39" s="182"/>
      <c r="H39" s="182"/>
      <c r="I39" s="178"/>
      <c r="J39" s="178"/>
      <c r="K39" s="178"/>
      <c r="L39" s="178"/>
      <c r="M39" s="178"/>
      <c r="N39" s="178"/>
      <c r="O39" s="178"/>
      <c r="P39" s="178"/>
      <c r="Q39" s="178"/>
      <c r="X39" s="118"/>
    </row>
    <row r="40" spans="2:24" x14ac:dyDescent="0.25">
      <c r="B40" s="178"/>
      <c r="C40" s="190" t="s">
        <v>184</v>
      </c>
      <c r="D40" s="187" t="s">
        <v>185</v>
      </c>
      <c r="E40" s="187" t="s">
        <v>186</v>
      </c>
      <c r="F40" s="184"/>
      <c r="G40" s="182"/>
      <c r="H40" s="182"/>
      <c r="I40" s="178"/>
      <c r="J40" s="178"/>
      <c r="K40" s="178"/>
      <c r="L40" s="178"/>
      <c r="M40" s="178"/>
      <c r="N40" s="178"/>
      <c r="O40" s="178"/>
      <c r="P40" s="178"/>
      <c r="Q40" s="178"/>
    </row>
    <row r="41" spans="2:24" x14ac:dyDescent="0.25">
      <c r="B41" s="178"/>
      <c r="C41" s="187" t="s">
        <v>187</v>
      </c>
      <c r="D41" s="185" t="s">
        <v>188</v>
      </c>
      <c r="E41" s="183" t="s">
        <v>189</v>
      </c>
      <c r="F41" s="184"/>
      <c r="G41" s="182"/>
      <c r="H41" s="182"/>
      <c r="I41" s="178"/>
      <c r="J41" s="178"/>
      <c r="K41" s="178"/>
      <c r="L41" s="178"/>
      <c r="M41" s="178"/>
      <c r="N41" s="178"/>
      <c r="O41" s="178"/>
      <c r="P41" s="178"/>
      <c r="Q41" s="178"/>
      <c r="U41" s="118"/>
      <c r="V41" s="118"/>
      <c r="W41" s="118"/>
      <c r="X41" s="118"/>
    </row>
    <row r="42" spans="2:24" x14ac:dyDescent="0.25">
      <c r="B42" s="178"/>
      <c r="C42" s="191" t="s">
        <v>817</v>
      </c>
      <c r="D42" s="185" t="s">
        <v>818</v>
      </c>
      <c r="E42" s="185" t="s">
        <v>819</v>
      </c>
      <c r="F42" s="184"/>
      <c r="G42" s="182"/>
      <c r="H42" s="182"/>
      <c r="I42" s="178"/>
      <c r="J42" s="178"/>
      <c r="K42" s="178"/>
      <c r="L42" s="178"/>
      <c r="M42" s="178"/>
      <c r="N42" s="178"/>
      <c r="O42" s="178"/>
      <c r="P42" s="178"/>
      <c r="Q42" s="178"/>
      <c r="U42" s="118"/>
      <c r="V42" s="118"/>
      <c r="W42" s="118"/>
      <c r="X42" s="118"/>
    </row>
    <row r="43" spans="2:24" x14ac:dyDescent="0.25">
      <c r="B43" s="178"/>
      <c r="C43" s="187" t="s">
        <v>761</v>
      </c>
      <c r="D43" s="185" t="s">
        <v>762</v>
      </c>
      <c r="E43" s="183" t="s">
        <v>763</v>
      </c>
      <c r="F43" s="184"/>
      <c r="G43" s="182"/>
      <c r="H43" s="182"/>
      <c r="I43" s="178"/>
      <c r="J43" s="178"/>
      <c r="K43" s="178"/>
      <c r="L43" s="178"/>
      <c r="M43" s="178"/>
      <c r="N43" s="178"/>
      <c r="O43" s="178"/>
      <c r="P43" s="178"/>
      <c r="Q43" s="178"/>
      <c r="U43" s="118"/>
      <c r="V43" s="118"/>
      <c r="W43" s="118"/>
      <c r="X43" s="118"/>
    </row>
    <row r="44" spans="2:24" x14ac:dyDescent="0.25">
      <c r="B44" s="178"/>
      <c r="C44" s="187" t="s">
        <v>190</v>
      </c>
      <c r="D44" s="183" t="s">
        <v>191</v>
      </c>
      <c r="E44" s="186" t="s">
        <v>192</v>
      </c>
      <c r="F44" s="184"/>
      <c r="G44" s="182"/>
      <c r="H44" s="182"/>
      <c r="I44" s="178"/>
      <c r="J44" s="178"/>
      <c r="K44" s="178"/>
      <c r="L44" s="178"/>
      <c r="M44" s="178"/>
      <c r="N44" s="178"/>
      <c r="O44" s="178"/>
      <c r="P44" s="178"/>
      <c r="Q44" s="178"/>
    </row>
    <row r="45" spans="2:24" x14ac:dyDescent="0.25">
      <c r="B45" s="178"/>
      <c r="C45" s="192"/>
      <c r="D45" s="183"/>
      <c r="E45" s="192"/>
      <c r="F45" s="184"/>
      <c r="G45" s="182"/>
      <c r="H45" s="182"/>
      <c r="I45" s="178"/>
      <c r="J45" s="178"/>
      <c r="K45" s="178"/>
      <c r="L45" s="178"/>
      <c r="M45" s="178"/>
      <c r="N45" s="178"/>
      <c r="O45" s="178"/>
      <c r="P45" s="178"/>
      <c r="Q45" s="178"/>
    </row>
    <row r="46" spans="2:24" x14ac:dyDescent="0.25">
      <c r="B46" s="178"/>
      <c r="C46" s="185" t="s">
        <v>837</v>
      </c>
      <c r="D46" s="185" t="s">
        <v>838</v>
      </c>
      <c r="E46" s="185" t="s">
        <v>839</v>
      </c>
      <c r="F46" s="184"/>
      <c r="G46" s="182"/>
      <c r="H46" s="182"/>
      <c r="I46" s="178"/>
      <c r="J46" s="178"/>
      <c r="K46" s="178"/>
      <c r="L46" s="178"/>
      <c r="M46" s="178"/>
      <c r="N46" s="178"/>
      <c r="O46" s="178"/>
      <c r="P46" s="178"/>
      <c r="Q46" s="178"/>
    </row>
    <row r="47" spans="2:24" x14ac:dyDescent="0.25">
      <c r="B47" s="178"/>
      <c r="C47" s="191"/>
      <c r="D47" s="191"/>
      <c r="E47" s="191"/>
      <c r="F47" s="184"/>
      <c r="G47" s="182"/>
      <c r="H47" s="182"/>
      <c r="I47" s="178"/>
      <c r="J47" s="178"/>
      <c r="K47" s="178"/>
      <c r="L47" s="178"/>
      <c r="M47" s="178"/>
      <c r="N47" s="178"/>
      <c r="O47" s="178"/>
      <c r="P47" s="178"/>
      <c r="Q47" s="178"/>
    </row>
    <row r="48" spans="2:24" x14ac:dyDescent="0.25">
      <c r="B48" s="178"/>
      <c r="C48" s="193" t="s">
        <v>840</v>
      </c>
      <c r="D48" s="191" t="s">
        <v>841</v>
      </c>
      <c r="E48" s="191" t="s">
        <v>842</v>
      </c>
      <c r="F48" s="184"/>
      <c r="G48" s="182"/>
      <c r="H48" s="182"/>
      <c r="I48" s="178"/>
      <c r="J48" s="178"/>
      <c r="K48" s="178"/>
      <c r="L48" s="178"/>
      <c r="M48" s="178"/>
      <c r="N48" s="178"/>
      <c r="O48" s="178"/>
      <c r="P48" s="178"/>
      <c r="Q48" s="178"/>
    </row>
    <row r="49" spans="2:24" x14ac:dyDescent="0.25">
      <c r="B49" s="178"/>
      <c r="C49" s="194"/>
      <c r="D49" s="194"/>
      <c r="E49" s="194"/>
      <c r="F49" s="184"/>
      <c r="G49" s="182"/>
      <c r="H49" s="182"/>
      <c r="I49" s="178"/>
      <c r="J49" s="178"/>
      <c r="K49" s="178"/>
      <c r="L49" s="178"/>
      <c r="M49" s="178"/>
      <c r="N49" s="178"/>
      <c r="O49" s="178"/>
      <c r="P49" s="178"/>
      <c r="Q49" s="178"/>
    </row>
    <row r="50" spans="2:24" x14ac:dyDescent="0.25">
      <c r="B50" s="178"/>
      <c r="C50" s="193" t="s">
        <v>918</v>
      </c>
      <c r="D50" s="191" t="s">
        <v>919</v>
      </c>
      <c r="E50" s="191" t="s">
        <v>920</v>
      </c>
      <c r="F50" s="184"/>
      <c r="G50" s="182"/>
      <c r="H50" s="182"/>
      <c r="I50" s="178"/>
      <c r="J50" s="178"/>
      <c r="K50" s="178"/>
      <c r="L50" s="178"/>
      <c r="M50" s="178"/>
      <c r="N50" s="178"/>
      <c r="O50" s="178"/>
      <c r="P50" s="178"/>
      <c r="Q50" s="178"/>
    </row>
    <row r="51" spans="2:24" x14ac:dyDescent="0.25">
      <c r="B51" s="178"/>
      <c r="C51" s="191" t="s">
        <v>921</v>
      </c>
      <c r="D51" s="185" t="s">
        <v>922</v>
      </c>
      <c r="E51" s="185" t="s">
        <v>923</v>
      </c>
      <c r="F51" s="184"/>
      <c r="G51" s="182"/>
      <c r="H51" s="182"/>
      <c r="I51" s="178"/>
      <c r="J51" s="178"/>
      <c r="K51" s="178"/>
      <c r="L51" s="178"/>
      <c r="M51" s="178"/>
      <c r="N51" s="178"/>
      <c r="O51" s="178"/>
      <c r="P51" s="178"/>
      <c r="Q51" s="178"/>
    </row>
    <row r="52" spans="2:24" x14ac:dyDescent="0.25">
      <c r="B52" s="178"/>
      <c r="C52" s="191" t="s">
        <v>933</v>
      </c>
      <c r="D52" s="185" t="s">
        <v>924</v>
      </c>
      <c r="E52" s="185" t="s">
        <v>925</v>
      </c>
      <c r="F52" s="184"/>
      <c r="G52" s="182"/>
      <c r="H52" s="182"/>
      <c r="I52" s="178"/>
      <c r="J52" s="178"/>
      <c r="K52" s="178"/>
      <c r="L52" s="178"/>
      <c r="M52" s="178"/>
      <c r="N52" s="178"/>
      <c r="O52" s="178"/>
      <c r="P52" s="178"/>
      <c r="Q52" s="178"/>
    </row>
    <row r="53" spans="2:24" x14ac:dyDescent="0.25">
      <c r="B53" s="178"/>
      <c r="C53" s="194" t="s">
        <v>934</v>
      </c>
      <c r="D53" s="191" t="s">
        <v>926</v>
      </c>
      <c r="E53" s="191" t="s">
        <v>927</v>
      </c>
      <c r="F53" s="184"/>
      <c r="G53" s="182"/>
      <c r="H53" s="182"/>
      <c r="I53" s="178"/>
      <c r="J53" s="178"/>
      <c r="K53" s="178"/>
      <c r="L53" s="178"/>
      <c r="M53" s="178"/>
      <c r="N53" s="178"/>
      <c r="O53" s="178"/>
      <c r="P53" s="178"/>
      <c r="Q53" s="178"/>
    </row>
    <row r="54" spans="2:24" x14ac:dyDescent="0.25">
      <c r="B54" s="178"/>
      <c r="C54" s="191" t="s">
        <v>827</v>
      </c>
      <c r="D54" s="185" t="s">
        <v>773</v>
      </c>
      <c r="E54" s="185" t="s">
        <v>774</v>
      </c>
      <c r="F54" s="184"/>
      <c r="G54" s="182"/>
      <c r="H54" s="182"/>
      <c r="I54" s="178"/>
      <c r="J54" s="178"/>
      <c r="K54" s="178"/>
      <c r="L54" s="178"/>
      <c r="M54" s="178"/>
      <c r="N54" s="178"/>
      <c r="O54" s="178"/>
      <c r="P54" s="178"/>
      <c r="Q54" s="178"/>
    </row>
    <row r="55" spans="2:24" x14ac:dyDescent="0.25">
      <c r="B55" s="178"/>
      <c r="C55" s="185"/>
      <c r="D55" s="185"/>
      <c r="E55" s="185"/>
      <c r="F55" s="184"/>
      <c r="G55" s="182"/>
      <c r="H55" s="182"/>
      <c r="I55" s="178"/>
      <c r="J55" s="178"/>
      <c r="K55" s="178"/>
      <c r="L55" s="178"/>
      <c r="M55" s="178"/>
      <c r="N55" s="178"/>
      <c r="O55" s="178"/>
      <c r="P55" s="178"/>
      <c r="Q55" s="178"/>
    </row>
    <row r="56" spans="2:24" x14ac:dyDescent="0.25">
      <c r="B56" s="178"/>
      <c r="C56" s="193" t="s">
        <v>928</v>
      </c>
      <c r="D56" s="191" t="s">
        <v>929</v>
      </c>
      <c r="E56" s="191" t="s">
        <v>930</v>
      </c>
      <c r="F56" s="184"/>
      <c r="G56" s="182"/>
      <c r="H56" s="182"/>
      <c r="I56" s="178"/>
      <c r="J56" s="178"/>
      <c r="K56" s="178"/>
      <c r="L56" s="178"/>
      <c r="M56" s="178"/>
      <c r="N56" s="178"/>
      <c r="O56" s="178"/>
      <c r="P56" s="178"/>
      <c r="Q56" s="178"/>
    </row>
    <row r="57" spans="2:24" x14ac:dyDescent="0.25">
      <c r="B57" s="178"/>
      <c r="C57" s="191" t="s">
        <v>931</v>
      </c>
      <c r="D57" s="185" t="s">
        <v>932</v>
      </c>
      <c r="E57" s="185" t="s">
        <v>151</v>
      </c>
      <c r="F57" s="184"/>
      <c r="G57" s="182"/>
      <c r="H57" s="182"/>
      <c r="I57" s="178"/>
      <c r="J57" s="178"/>
      <c r="K57" s="178"/>
      <c r="L57" s="178"/>
      <c r="M57" s="178"/>
      <c r="N57" s="178"/>
      <c r="O57" s="178"/>
      <c r="P57" s="178"/>
      <c r="Q57" s="178"/>
    </row>
    <row r="58" spans="2:24" x14ac:dyDescent="0.25">
      <c r="B58" s="178"/>
      <c r="C58" s="185"/>
      <c r="D58" s="185"/>
      <c r="E58" s="185"/>
      <c r="F58" s="184"/>
      <c r="G58" s="182"/>
      <c r="H58" s="182"/>
      <c r="I58" s="178"/>
      <c r="J58" s="178"/>
      <c r="K58" s="178"/>
      <c r="L58" s="178"/>
      <c r="M58" s="178"/>
      <c r="N58" s="178"/>
      <c r="O58" s="178"/>
      <c r="P58" s="178"/>
      <c r="Q58" s="178"/>
    </row>
    <row r="59" spans="2:24" x14ac:dyDescent="0.25">
      <c r="B59" s="178"/>
      <c r="C59" s="193" t="s">
        <v>52</v>
      </c>
      <c r="D59" s="191" t="s">
        <v>53</v>
      </c>
      <c r="E59" s="191" t="s">
        <v>54</v>
      </c>
      <c r="F59" s="184"/>
      <c r="G59" s="182"/>
      <c r="H59" s="182"/>
      <c r="I59" s="178"/>
      <c r="J59" s="178"/>
      <c r="K59" s="178"/>
      <c r="L59" s="178"/>
      <c r="M59" s="178"/>
      <c r="N59" s="178"/>
      <c r="O59" s="178"/>
      <c r="P59" s="178"/>
      <c r="Q59" s="178"/>
    </row>
    <row r="60" spans="2:24" x14ac:dyDescent="0.25">
      <c r="B60" s="178"/>
      <c r="C60" s="191" t="s">
        <v>152</v>
      </c>
      <c r="D60" s="185" t="s">
        <v>153</v>
      </c>
      <c r="E60" s="185" t="s">
        <v>154</v>
      </c>
      <c r="F60" s="184"/>
      <c r="G60" s="182"/>
      <c r="H60" s="182"/>
      <c r="I60" s="178"/>
      <c r="J60" s="178"/>
      <c r="K60" s="178"/>
      <c r="L60" s="178"/>
      <c r="M60" s="178"/>
      <c r="N60" s="178"/>
      <c r="O60" s="178"/>
      <c r="P60" s="178"/>
      <c r="Q60" s="178"/>
    </row>
    <row r="61" spans="2:24" x14ac:dyDescent="0.25">
      <c r="B61" s="178"/>
      <c r="C61" s="195"/>
      <c r="D61" s="195"/>
      <c r="E61" s="195"/>
      <c r="F61" s="184"/>
      <c r="G61" s="182"/>
      <c r="H61" s="182"/>
      <c r="I61" s="178"/>
      <c r="J61" s="178"/>
      <c r="K61" s="178"/>
      <c r="L61" s="178"/>
      <c r="M61" s="178"/>
      <c r="N61" s="178"/>
      <c r="O61" s="178"/>
      <c r="P61" s="178"/>
      <c r="Q61" s="178"/>
      <c r="U61" s="118"/>
      <c r="V61" s="118"/>
      <c r="W61" s="118"/>
      <c r="X61" s="118"/>
    </row>
    <row r="62" spans="2:24" x14ac:dyDescent="0.25">
      <c r="B62" s="178"/>
      <c r="C62" s="193" t="s">
        <v>55</v>
      </c>
      <c r="D62" s="191" t="s">
        <v>56</v>
      </c>
      <c r="E62" s="191" t="s">
        <v>57</v>
      </c>
      <c r="F62" s="184"/>
      <c r="G62" s="182"/>
      <c r="H62" s="182"/>
      <c r="I62" s="178"/>
      <c r="J62" s="178"/>
      <c r="K62" s="178"/>
      <c r="L62" s="178"/>
      <c r="M62" s="178"/>
      <c r="N62" s="178"/>
      <c r="O62" s="178"/>
      <c r="P62" s="178"/>
      <c r="Q62" s="178"/>
      <c r="U62" s="118"/>
      <c r="V62" s="118"/>
      <c r="W62" s="118"/>
      <c r="X62" s="118"/>
    </row>
    <row r="63" spans="2:24" x14ac:dyDescent="0.25">
      <c r="B63" s="178"/>
      <c r="C63" s="187" t="s">
        <v>155</v>
      </c>
      <c r="D63" s="195" t="s">
        <v>156</v>
      </c>
      <c r="E63" s="183" t="s">
        <v>157</v>
      </c>
      <c r="F63" s="184"/>
      <c r="G63" s="182"/>
      <c r="H63" s="182"/>
      <c r="I63" s="178"/>
      <c r="J63" s="178"/>
      <c r="K63" s="178"/>
      <c r="L63" s="178"/>
      <c r="M63" s="178"/>
      <c r="N63" s="178"/>
      <c r="O63" s="178"/>
      <c r="P63" s="178"/>
      <c r="Q63" s="178"/>
      <c r="U63" s="118"/>
      <c r="V63" s="118"/>
      <c r="W63" s="118"/>
      <c r="X63" s="118"/>
    </row>
    <row r="64" spans="2:24" ht="13.5" customHeight="1" x14ac:dyDescent="0.25">
      <c r="B64" s="178"/>
      <c r="C64" s="185"/>
      <c r="D64" s="185"/>
      <c r="E64" s="185"/>
      <c r="F64" s="184"/>
      <c r="G64" s="182"/>
      <c r="H64" s="182"/>
      <c r="I64" s="178"/>
      <c r="J64" s="178"/>
      <c r="K64" s="178"/>
      <c r="L64" s="178"/>
      <c r="M64" s="178"/>
      <c r="N64" s="178"/>
      <c r="O64" s="178"/>
      <c r="P64" s="178"/>
      <c r="Q64" s="178"/>
    </row>
    <row r="65" spans="2:26" ht="13.5" customHeight="1" x14ac:dyDescent="0.25">
      <c r="B65" s="178"/>
      <c r="C65" s="189" t="s">
        <v>58</v>
      </c>
      <c r="D65" s="195" t="s">
        <v>59</v>
      </c>
      <c r="E65" s="189" t="s">
        <v>60</v>
      </c>
      <c r="F65" s="184"/>
      <c r="G65" s="182"/>
      <c r="H65" s="182"/>
      <c r="I65" s="178"/>
      <c r="J65" s="178"/>
      <c r="K65" s="178"/>
      <c r="L65" s="178"/>
      <c r="M65" s="178"/>
      <c r="N65" s="178"/>
      <c r="O65" s="178"/>
      <c r="P65" s="178"/>
      <c r="Q65" s="178"/>
    </row>
    <row r="66" spans="2:26" ht="13.5" customHeight="1" x14ac:dyDescent="0.25">
      <c r="B66" s="178"/>
      <c r="C66" s="187" t="s">
        <v>158</v>
      </c>
      <c r="D66" s="185" t="s">
        <v>159</v>
      </c>
      <c r="E66" s="186" t="s">
        <v>160</v>
      </c>
      <c r="F66" s="184"/>
      <c r="G66" s="182"/>
      <c r="H66" s="182"/>
      <c r="I66" s="178"/>
      <c r="J66" s="178"/>
      <c r="K66" s="178"/>
      <c r="L66" s="178"/>
      <c r="M66" s="178"/>
      <c r="N66" s="178"/>
      <c r="O66" s="178"/>
      <c r="P66" s="178"/>
      <c r="Q66" s="178"/>
    </row>
    <row r="67" spans="2:26" x14ac:dyDescent="0.25">
      <c r="B67" s="178"/>
      <c r="C67" s="186"/>
      <c r="D67" s="186"/>
      <c r="E67" s="186"/>
      <c r="F67" s="184"/>
      <c r="G67" s="182"/>
      <c r="H67" s="182"/>
      <c r="I67" s="178"/>
      <c r="J67" s="178"/>
      <c r="K67" s="178"/>
      <c r="L67" s="178"/>
      <c r="M67" s="178"/>
      <c r="N67" s="178"/>
      <c r="O67" s="178"/>
      <c r="P67" s="178"/>
      <c r="Q67" s="178"/>
    </row>
    <row r="68" spans="2:26" x14ac:dyDescent="0.25">
      <c r="B68" s="178"/>
      <c r="C68" s="186" t="s">
        <v>764</v>
      </c>
      <c r="D68" s="186" t="s">
        <v>765</v>
      </c>
      <c r="E68" s="382" t="s">
        <v>766</v>
      </c>
      <c r="F68" s="184"/>
      <c r="G68" s="182"/>
      <c r="H68" s="182"/>
      <c r="I68" s="178"/>
      <c r="J68" s="178"/>
      <c r="K68" s="178"/>
      <c r="L68" s="178"/>
      <c r="M68" s="178"/>
      <c r="N68" s="178"/>
      <c r="O68" s="178"/>
      <c r="P68" s="178"/>
      <c r="Q68" s="178"/>
    </row>
    <row r="69" spans="2:26" x14ac:dyDescent="0.25">
      <c r="B69" s="178"/>
      <c r="C69" s="186" t="s">
        <v>161</v>
      </c>
      <c r="D69" s="183" t="s">
        <v>162</v>
      </c>
      <c r="E69" s="186" t="s">
        <v>163</v>
      </c>
      <c r="F69" s="184"/>
      <c r="G69" s="182"/>
      <c r="H69" s="182"/>
      <c r="I69" s="178"/>
      <c r="J69" s="178"/>
      <c r="K69" s="178"/>
      <c r="L69" s="178"/>
      <c r="M69" s="178"/>
      <c r="N69" s="178"/>
      <c r="O69" s="178"/>
      <c r="P69" s="178"/>
      <c r="Q69" s="178"/>
    </row>
    <row r="70" spans="2:26" x14ac:dyDescent="0.25">
      <c r="B70" s="178"/>
      <c r="C70" s="186"/>
      <c r="D70" s="183"/>
      <c r="E70" s="187"/>
      <c r="F70" s="184"/>
      <c r="G70" s="182"/>
      <c r="H70" s="182"/>
      <c r="I70" s="178"/>
      <c r="J70" s="178"/>
      <c r="K70" s="178"/>
      <c r="L70" s="178"/>
      <c r="M70" s="178"/>
      <c r="N70" s="178"/>
      <c r="O70" s="178"/>
      <c r="P70" s="178"/>
      <c r="Q70" s="178"/>
    </row>
    <row r="71" spans="2:26" x14ac:dyDescent="0.25">
      <c r="B71" s="178"/>
      <c r="C71" s="186" t="s">
        <v>837</v>
      </c>
      <c r="D71" s="183" t="s">
        <v>838</v>
      </c>
      <c r="E71" s="187" t="s">
        <v>839</v>
      </c>
      <c r="F71" s="184"/>
      <c r="G71" s="182"/>
      <c r="H71" s="182"/>
      <c r="I71" s="178"/>
      <c r="J71" s="178"/>
      <c r="K71" s="178"/>
      <c r="L71" s="178"/>
      <c r="M71" s="178"/>
      <c r="N71" s="178"/>
      <c r="O71" s="178"/>
      <c r="P71" s="178"/>
      <c r="Q71" s="178"/>
    </row>
    <row r="72" spans="2:26" x14ac:dyDescent="0.25">
      <c r="B72" s="178"/>
      <c r="C72" s="186"/>
      <c r="D72" s="183"/>
      <c r="E72" s="187"/>
      <c r="F72" s="184"/>
      <c r="G72" s="182"/>
      <c r="H72" s="182"/>
      <c r="I72" s="178"/>
      <c r="J72" s="178"/>
      <c r="K72" s="178"/>
      <c r="L72" s="178"/>
      <c r="M72" s="178"/>
      <c r="N72" s="178"/>
      <c r="O72" s="178"/>
      <c r="P72" s="178"/>
      <c r="Q72" s="178"/>
    </row>
    <row r="73" spans="2:26" x14ac:dyDescent="0.25">
      <c r="B73" s="178"/>
      <c r="C73" s="186" t="s">
        <v>843</v>
      </c>
      <c r="D73" s="189" t="s">
        <v>844</v>
      </c>
      <c r="E73" s="186" t="s">
        <v>845</v>
      </c>
      <c r="F73" s="184"/>
      <c r="G73" s="182"/>
      <c r="H73" s="182"/>
      <c r="I73" s="178"/>
      <c r="J73" s="178"/>
      <c r="K73" s="178"/>
      <c r="L73" s="178"/>
      <c r="M73" s="178"/>
      <c r="N73" s="178"/>
      <c r="O73" s="178"/>
      <c r="P73" s="178"/>
      <c r="Q73" s="178"/>
    </row>
    <row r="74" spans="2:26" ht="13.5" customHeight="1" x14ac:dyDescent="0.25">
      <c r="B74" s="178"/>
      <c r="C74" s="187" t="s">
        <v>164</v>
      </c>
      <c r="D74" s="185" t="s">
        <v>165</v>
      </c>
      <c r="E74" s="183" t="s">
        <v>166</v>
      </c>
      <c r="F74" s="184"/>
      <c r="G74" s="182"/>
      <c r="H74" s="182"/>
      <c r="I74" s="178"/>
      <c r="J74" s="178"/>
      <c r="K74" s="178"/>
      <c r="L74" s="178"/>
      <c r="M74" s="178"/>
      <c r="N74" s="178"/>
      <c r="O74" s="178"/>
      <c r="P74" s="178"/>
      <c r="Q74" s="178"/>
    </row>
    <row r="75" spans="2:26" x14ac:dyDescent="0.25">
      <c r="B75" s="178"/>
      <c r="C75" s="187" t="s">
        <v>61</v>
      </c>
      <c r="D75" s="183" t="s">
        <v>62</v>
      </c>
      <c r="E75" s="183" t="s">
        <v>121</v>
      </c>
      <c r="F75" s="184"/>
      <c r="G75" s="182"/>
      <c r="H75" s="182"/>
      <c r="I75" s="178"/>
      <c r="J75" s="178"/>
      <c r="K75" s="178"/>
      <c r="L75" s="178"/>
      <c r="M75" s="178"/>
      <c r="N75" s="178"/>
      <c r="O75" s="178"/>
      <c r="P75" s="178"/>
      <c r="Q75" s="178"/>
    </row>
    <row r="76" spans="2:26" x14ac:dyDescent="0.25">
      <c r="B76" s="178"/>
      <c r="C76" s="191" t="s">
        <v>846</v>
      </c>
      <c r="D76" s="185" t="s">
        <v>63</v>
      </c>
      <c r="E76" s="185" t="s">
        <v>847</v>
      </c>
      <c r="F76" s="184"/>
      <c r="G76" s="182"/>
      <c r="H76" s="182"/>
      <c r="I76" s="178"/>
      <c r="J76" s="178"/>
      <c r="K76" s="178"/>
      <c r="L76" s="178"/>
      <c r="M76" s="178"/>
      <c r="N76" s="178"/>
      <c r="O76" s="178"/>
      <c r="P76" s="178"/>
      <c r="Q76" s="178"/>
    </row>
    <row r="77" spans="2:26" x14ac:dyDescent="0.25">
      <c r="B77" s="178"/>
      <c r="C77" s="185" t="s">
        <v>167</v>
      </c>
      <c r="D77" s="185" t="s">
        <v>168</v>
      </c>
      <c r="E77" s="185" t="s">
        <v>169</v>
      </c>
      <c r="F77" s="184"/>
      <c r="G77" s="182"/>
      <c r="H77" s="182"/>
      <c r="I77" s="178"/>
      <c r="J77" s="178"/>
      <c r="K77" s="178"/>
      <c r="L77" s="178"/>
      <c r="M77" s="178"/>
      <c r="N77" s="178"/>
      <c r="O77" s="178"/>
      <c r="P77" s="178"/>
      <c r="Q77" s="178"/>
    </row>
    <row r="78" spans="2:26" x14ac:dyDescent="0.25">
      <c r="B78" s="178"/>
      <c r="C78" s="185" t="s">
        <v>170</v>
      </c>
      <c r="D78" s="185" t="s">
        <v>171</v>
      </c>
      <c r="E78" s="185" t="s">
        <v>172</v>
      </c>
      <c r="F78" s="184"/>
      <c r="G78" s="182"/>
      <c r="H78" s="182"/>
      <c r="I78" s="178"/>
      <c r="J78" s="178"/>
      <c r="K78" s="178"/>
      <c r="L78" s="178"/>
      <c r="M78" s="178"/>
      <c r="N78" s="178"/>
      <c r="O78" s="178"/>
      <c r="P78" s="178"/>
      <c r="Q78" s="178"/>
    </row>
    <row r="79" spans="2:26" x14ac:dyDescent="0.25">
      <c r="B79" s="178"/>
      <c r="C79" s="185" t="s">
        <v>64</v>
      </c>
      <c r="D79" s="185" t="s">
        <v>47</v>
      </c>
      <c r="E79" s="185" t="s">
        <v>48</v>
      </c>
      <c r="F79" s="184"/>
      <c r="G79" s="182"/>
      <c r="H79" s="182"/>
      <c r="I79" s="178"/>
      <c r="J79" s="178"/>
      <c r="K79" s="178"/>
      <c r="L79" s="178"/>
      <c r="M79" s="178"/>
      <c r="N79" s="178"/>
      <c r="O79" s="178"/>
      <c r="P79" s="178"/>
      <c r="Q79" s="178"/>
      <c r="U79" s="119"/>
    </row>
    <row r="80" spans="2:26" x14ac:dyDescent="0.25">
      <c r="B80" s="178"/>
      <c r="C80" s="186"/>
      <c r="D80" s="185"/>
      <c r="E80" s="186"/>
      <c r="F80" s="184"/>
      <c r="G80" s="182"/>
      <c r="H80" s="182"/>
      <c r="I80" s="178"/>
      <c r="J80" s="178"/>
      <c r="K80" s="178"/>
      <c r="L80" s="178"/>
      <c r="M80" s="178"/>
      <c r="N80" s="178"/>
      <c r="O80" s="178"/>
      <c r="P80" s="178"/>
      <c r="Q80" s="178"/>
      <c r="Z80" s="120"/>
    </row>
    <row r="81" spans="2:29" x14ac:dyDescent="0.25">
      <c r="B81" s="178"/>
      <c r="C81" s="186" t="s">
        <v>65</v>
      </c>
      <c r="D81" s="186" t="s">
        <v>66</v>
      </c>
      <c r="E81" s="187" t="s">
        <v>51</v>
      </c>
      <c r="F81" s="184"/>
      <c r="G81" s="182"/>
      <c r="H81" s="182"/>
      <c r="I81" s="178"/>
      <c r="J81" s="178"/>
      <c r="K81" s="178"/>
      <c r="L81" s="178"/>
      <c r="M81" s="178"/>
      <c r="N81" s="178"/>
      <c r="O81" s="178"/>
      <c r="P81" s="178"/>
      <c r="Q81" s="178"/>
      <c r="U81" s="121"/>
      <c r="Z81" s="120"/>
    </row>
    <row r="82" spans="2:29" x14ac:dyDescent="0.25">
      <c r="B82" s="178"/>
      <c r="C82" s="186" t="s">
        <v>828</v>
      </c>
      <c r="D82" s="186" t="s">
        <v>822</v>
      </c>
      <c r="E82" s="187" t="s">
        <v>823</v>
      </c>
      <c r="F82" s="184"/>
      <c r="G82" s="182"/>
      <c r="H82" s="182"/>
      <c r="I82" s="178"/>
      <c r="J82" s="178"/>
      <c r="K82" s="178"/>
      <c r="L82" s="178"/>
      <c r="M82" s="178"/>
      <c r="N82" s="178"/>
      <c r="O82" s="178"/>
      <c r="P82" s="178"/>
      <c r="Q82" s="178"/>
      <c r="T82" s="122"/>
      <c r="U82" s="121"/>
      <c r="V82" s="123"/>
      <c r="W82" s="123"/>
      <c r="X82" s="123"/>
      <c r="Y82" s="123"/>
      <c r="Z82" s="124"/>
      <c r="AA82" s="123"/>
      <c r="AB82" s="123"/>
      <c r="AC82" s="123"/>
    </row>
    <row r="83" spans="2:29" x14ac:dyDescent="0.25">
      <c r="B83" s="178"/>
      <c r="C83" s="186"/>
      <c r="D83" s="185"/>
      <c r="E83" s="186"/>
      <c r="F83" s="184"/>
      <c r="G83" s="182"/>
      <c r="H83" s="182"/>
      <c r="I83" s="178"/>
      <c r="J83" s="178"/>
      <c r="K83" s="178"/>
      <c r="L83" s="178"/>
      <c r="M83" s="178"/>
      <c r="N83" s="178"/>
      <c r="O83" s="178"/>
      <c r="P83" s="178"/>
      <c r="Q83" s="178"/>
      <c r="T83" s="122"/>
      <c r="U83" s="121"/>
      <c r="V83" s="123"/>
      <c r="W83" s="123"/>
      <c r="X83" s="123"/>
      <c r="Y83" s="123"/>
      <c r="Z83" s="124"/>
      <c r="AA83" s="123"/>
      <c r="AB83" s="123"/>
      <c r="AC83" s="123"/>
    </row>
    <row r="84" spans="2:29" x14ac:dyDescent="0.25">
      <c r="B84" s="178"/>
      <c r="C84" s="185" t="s">
        <v>848</v>
      </c>
      <c r="D84" s="185" t="s">
        <v>849</v>
      </c>
      <c r="E84" s="185" t="s">
        <v>850</v>
      </c>
      <c r="F84" s="184"/>
      <c r="G84" s="182"/>
      <c r="H84" s="182"/>
      <c r="I84" s="178"/>
      <c r="J84" s="178"/>
      <c r="K84" s="178"/>
      <c r="L84" s="178"/>
      <c r="M84" s="178"/>
      <c r="N84" s="178"/>
      <c r="O84" s="178"/>
      <c r="P84" s="178"/>
      <c r="Q84" s="178"/>
      <c r="T84" s="122"/>
      <c r="U84" s="121"/>
      <c r="V84" s="123"/>
      <c r="W84" s="123"/>
      <c r="X84" s="123"/>
      <c r="Y84" s="123"/>
      <c r="Z84" s="124"/>
      <c r="AA84" s="123"/>
      <c r="AB84" s="123"/>
      <c r="AC84" s="123"/>
    </row>
    <row r="85" spans="2:29" x14ac:dyDescent="0.25">
      <c r="B85" s="178"/>
      <c r="C85" s="185"/>
      <c r="D85" s="185"/>
      <c r="E85" s="185"/>
      <c r="F85" s="184"/>
      <c r="G85" s="182"/>
      <c r="H85" s="182"/>
      <c r="I85" s="178"/>
      <c r="J85" s="178"/>
      <c r="K85" s="178"/>
      <c r="L85" s="178"/>
      <c r="M85" s="178"/>
      <c r="N85" s="178"/>
      <c r="O85" s="178"/>
      <c r="P85" s="178"/>
      <c r="Q85" s="178"/>
      <c r="T85" s="122"/>
      <c r="U85" s="121"/>
      <c r="V85" s="123"/>
      <c r="W85" s="123"/>
      <c r="X85" s="123"/>
      <c r="Y85" s="123"/>
      <c r="Z85" s="124"/>
      <c r="AA85" s="123"/>
      <c r="AB85" s="123"/>
      <c r="AC85" s="123"/>
    </row>
    <row r="86" spans="2:29" x14ac:dyDescent="0.25">
      <c r="B86" s="178"/>
      <c r="C86" s="183"/>
      <c r="D86" s="195"/>
      <c r="E86" s="183"/>
      <c r="F86" s="184"/>
      <c r="G86" s="182"/>
      <c r="H86" s="182"/>
      <c r="I86" s="178"/>
      <c r="J86" s="178"/>
      <c r="K86" s="178"/>
      <c r="L86" s="178"/>
      <c r="M86" s="178"/>
      <c r="N86" s="178"/>
      <c r="O86" s="178"/>
      <c r="P86" s="178"/>
      <c r="Q86" s="178"/>
      <c r="T86" s="122"/>
      <c r="U86" s="121"/>
      <c r="V86" s="123"/>
      <c r="W86" s="123"/>
      <c r="X86" s="123"/>
      <c r="Y86" s="123"/>
      <c r="Z86" s="124"/>
      <c r="AA86" s="123"/>
      <c r="AB86" s="123"/>
      <c r="AC86" s="123"/>
    </row>
    <row r="87" spans="2:29" x14ac:dyDescent="0.25">
      <c r="B87" s="178"/>
      <c r="C87" s="186" t="s">
        <v>851</v>
      </c>
      <c r="D87" s="186" t="s">
        <v>852</v>
      </c>
      <c r="E87" s="186" t="s">
        <v>853</v>
      </c>
      <c r="F87" s="184"/>
      <c r="G87" s="182"/>
      <c r="H87" s="182"/>
      <c r="I87" s="178"/>
      <c r="J87" s="178"/>
      <c r="K87" s="178"/>
      <c r="L87" s="178"/>
      <c r="M87" s="178"/>
      <c r="N87" s="178"/>
      <c r="O87" s="178"/>
      <c r="P87" s="178"/>
      <c r="Q87" s="178"/>
      <c r="T87" s="122"/>
      <c r="U87" s="121"/>
      <c r="V87" s="123"/>
      <c r="W87" s="123"/>
      <c r="X87" s="123"/>
      <c r="Y87" s="123"/>
      <c r="Z87" s="124"/>
      <c r="AA87" s="123"/>
      <c r="AB87" s="123"/>
      <c r="AC87" s="123"/>
    </row>
    <row r="88" spans="2:29" x14ac:dyDescent="0.25">
      <c r="B88" s="178"/>
      <c r="C88" s="186" t="s">
        <v>67</v>
      </c>
      <c r="D88" s="186" t="s">
        <v>68</v>
      </c>
      <c r="E88" s="187" t="s">
        <v>122</v>
      </c>
      <c r="F88" s="184"/>
      <c r="G88" s="182"/>
      <c r="H88" s="182"/>
      <c r="I88" s="178"/>
      <c r="J88" s="178"/>
      <c r="K88" s="178"/>
      <c r="L88" s="178"/>
      <c r="M88" s="178"/>
      <c r="N88" s="178"/>
      <c r="O88" s="178"/>
      <c r="P88" s="178"/>
      <c r="Q88" s="178"/>
      <c r="T88" s="122"/>
      <c r="U88" s="121"/>
      <c r="V88" s="123"/>
      <c r="W88" s="123"/>
      <c r="X88" s="123"/>
      <c r="Y88" s="123"/>
      <c r="Z88" s="124"/>
      <c r="AA88" s="123"/>
      <c r="AB88" s="123"/>
      <c r="AC88" s="123"/>
    </row>
    <row r="89" spans="2:29" x14ac:dyDescent="0.25">
      <c r="B89" s="178"/>
      <c r="C89" s="186" t="s">
        <v>61</v>
      </c>
      <c r="D89" s="186" t="s">
        <v>62</v>
      </c>
      <c r="E89" s="187" t="s">
        <v>121</v>
      </c>
      <c r="F89" s="184"/>
      <c r="G89" s="182"/>
      <c r="H89" s="182"/>
      <c r="I89" s="178"/>
      <c r="J89" s="178"/>
      <c r="K89" s="178"/>
      <c r="L89" s="178"/>
      <c r="M89" s="178"/>
      <c r="N89" s="178"/>
      <c r="O89" s="178"/>
      <c r="P89" s="178"/>
      <c r="Q89" s="178"/>
      <c r="T89" s="122"/>
      <c r="U89" s="121"/>
      <c r="V89" s="123"/>
      <c r="W89" s="123"/>
      <c r="X89" s="123"/>
      <c r="Y89" s="123"/>
      <c r="Z89" s="124"/>
      <c r="AA89" s="123"/>
      <c r="AB89" s="123"/>
      <c r="AC89" s="123"/>
    </row>
    <row r="90" spans="2:29" x14ac:dyDescent="0.25">
      <c r="B90" s="178"/>
      <c r="C90" s="186"/>
      <c r="D90" s="189"/>
      <c r="E90" s="186"/>
      <c r="F90" s="184"/>
      <c r="G90" s="182"/>
      <c r="H90" s="182"/>
      <c r="I90" s="178"/>
      <c r="J90" s="178"/>
      <c r="K90" s="178"/>
      <c r="L90" s="178"/>
      <c r="M90" s="178"/>
      <c r="N90" s="178"/>
      <c r="O90" s="178"/>
      <c r="P90" s="178"/>
      <c r="Q90" s="178"/>
      <c r="T90" s="122"/>
      <c r="U90" s="121"/>
      <c r="V90" s="123"/>
      <c r="W90" s="123"/>
      <c r="X90" s="123"/>
      <c r="Y90" s="123"/>
      <c r="Z90" s="124"/>
      <c r="AA90" s="123"/>
      <c r="AB90" s="123"/>
      <c r="AC90" s="123"/>
    </row>
    <row r="91" spans="2:29" x14ac:dyDescent="0.25">
      <c r="B91" s="178"/>
      <c r="C91" s="185" t="s">
        <v>854</v>
      </c>
      <c r="D91" s="185" t="s">
        <v>855</v>
      </c>
      <c r="E91" s="185" t="s">
        <v>856</v>
      </c>
      <c r="F91" s="184"/>
      <c r="G91" s="182"/>
      <c r="H91" s="182"/>
      <c r="I91" s="178"/>
      <c r="J91" s="178"/>
      <c r="K91" s="178"/>
      <c r="L91" s="178"/>
      <c r="M91" s="178"/>
      <c r="N91" s="178"/>
      <c r="O91" s="178"/>
      <c r="P91" s="178"/>
      <c r="Q91" s="178"/>
      <c r="T91" s="122"/>
      <c r="U91" s="121"/>
      <c r="V91" s="123"/>
      <c r="W91" s="123"/>
      <c r="X91" s="123"/>
      <c r="Y91" s="123"/>
      <c r="Z91" s="124"/>
      <c r="AA91" s="123"/>
      <c r="AB91" s="123"/>
      <c r="AC91" s="123"/>
    </row>
    <row r="92" spans="2:29" x14ac:dyDescent="0.25">
      <c r="B92" s="178"/>
      <c r="C92" s="183"/>
      <c r="D92" s="185"/>
      <c r="E92" s="183"/>
      <c r="F92" s="184"/>
      <c r="G92" s="182"/>
      <c r="H92" s="182"/>
      <c r="I92" s="178"/>
      <c r="J92" s="178"/>
      <c r="K92" s="178"/>
      <c r="L92" s="178"/>
      <c r="M92" s="178"/>
      <c r="N92" s="178"/>
      <c r="O92" s="178"/>
      <c r="P92" s="178"/>
      <c r="Q92" s="178"/>
      <c r="T92" s="122"/>
      <c r="U92" s="121"/>
      <c r="V92" s="123"/>
      <c r="W92" s="123"/>
      <c r="X92" s="123"/>
      <c r="Y92" s="123"/>
      <c r="Z92" s="124"/>
      <c r="AA92" s="123"/>
      <c r="AB92" s="123"/>
      <c r="AC92" s="123"/>
    </row>
    <row r="93" spans="2:29" x14ac:dyDescent="0.25">
      <c r="B93" s="178"/>
      <c r="C93" s="185"/>
      <c r="D93" s="185"/>
      <c r="E93" s="185"/>
      <c r="F93" s="184"/>
      <c r="G93" s="182"/>
      <c r="H93" s="182"/>
      <c r="I93" s="178"/>
      <c r="J93" s="178"/>
      <c r="K93" s="178"/>
      <c r="L93" s="178"/>
      <c r="M93" s="178"/>
      <c r="N93" s="178"/>
      <c r="O93" s="178"/>
      <c r="P93" s="178"/>
      <c r="Q93" s="178"/>
      <c r="U93" s="121"/>
      <c r="V93" s="123"/>
      <c r="W93" s="123"/>
      <c r="X93" s="123"/>
      <c r="Y93" s="123"/>
      <c r="Z93" s="124"/>
      <c r="AA93" s="123"/>
      <c r="AB93" s="123"/>
      <c r="AC93" s="123"/>
    </row>
    <row r="94" spans="2:29" x14ac:dyDescent="0.25">
      <c r="B94" s="178"/>
      <c r="C94" s="186" t="s">
        <v>857</v>
      </c>
      <c r="D94" s="186" t="s">
        <v>858</v>
      </c>
      <c r="E94" s="186" t="s">
        <v>859</v>
      </c>
      <c r="F94" s="184"/>
      <c r="G94" s="182"/>
      <c r="H94" s="182"/>
      <c r="I94" s="178"/>
      <c r="J94" s="178"/>
      <c r="K94" s="178"/>
      <c r="L94" s="178"/>
      <c r="M94" s="178"/>
      <c r="N94" s="178"/>
      <c r="O94" s="178"/>
      <c r="P94" s="178"/>
      <c r="Q94" s="178"/>
      <c r="T94" s="122"/>
      <c r="U94" s="119"/>
      <c r="V94" s="123"/>
      <c r="W94" s="123"/>
      <c r="X94" s="123"/>
      <c r="Y94" s="123"/>
      <c r="Z94" s="124"/>
      <c r="AA94" s="123"/>
      <c r="AB94" s="123"/>
      <c r="AC94" s="123"/>
    </row>
    <row r="95" spans="2:29" x14ac:dyDescent="0.25">
      <c r="B95" s="178"/>
      <c r="C95" s="186" t="s">
        <v>67</v>
      </c>
      <c r="D95" s="186" t="s">
        <v>68</v>
      </c>
      <c r="E95" s="187" t="s">
        <v>122</v>
      </c>
      <c r="F95" s="184"/>
      <c r="G95" s="182"/>
      <c r="H95" s="182"/>
      <c r="I95" s="178"/>
      <c r="J95" s="178"/>
      <c r="K95" s="178"/>
      <c r="L95" s="178"/>
      <c r="M95" s="178"/>
      <c r="N95" s="178"/>
      <c r="O95" s="178"/>
      <c r="P95" s="178"/>
      <c r="Q95" s="178"/>
      <c r="T95" s="122"/>
      <c r="U95" s="119"/>
      <c r="V95" s="123"/>
      <c r="W95" s="123"/>
      <c r="X95" s="123"/>
      <c r="Y95" s="123"/>
      <c r="Z95" s="124"/>
      <c r="AA95" s="123"/>
      <c r="AB95" s="123"/>
      <c r="AC95" s="123"/>
    </row>
    <row r="96" spans="2:29" x14ac:dyDescent="0.25">
      <c r="B96" s="178"/>
      <c r="C96" s="186" t="s">
        <v>61</v>
      </c>
      <c r="D96" s="186" t="s">
        <v>62</v>
      </c>
      <c r="E96" s="187" t="s">
        <v>121</v>
      </c>
      <c r="F96" s="184"/>
      <c r="G96" s="182"/>
      <c r="H96" s="182"/>
      <c r="I96" s="178"/>
      <c r="J96" s="178"/>
      <c r="K96" s="178"/>
      <c r="L96" s="178"/>
      <c r="M96" s="178"/>
      <c r="N96" s="178"/>
      <c r="O96" s="178"/>
      <c r="P96" s="178"/>
      <c r="Q96" s="178"/>
      <c r="T96" s="122"/>
      <c r="U96" s="119"/>
      <c r="V96" s="123"/>
      <c r="W96" s="123"/>
      <c r="X96" s="123"/>
      <c r="Y96" s="123"/>
      <c r="Z96" s="124"/>
      <c r="AA96" s="123"/>
      <c r="AB96" s="123"/>
      <c r="AC96" s="123"/>
    </row>
    <row r="97" spans="2:29" x14ac:dyDescent="0.25">
      <c r="B97" s="178"/>
      <c r="C97" s="183"/>
      <c r="D97" s="185"/>
      <c r="E97" s="183"/>
      <c r="F97" s="184"/>
      <c r="G97" s="182"/>
      <c r="H97" s="182"/>
      <c r="I97" s="178"/>
      <c r="J97" s="178"/>
      <c r="K97" s="178"/>
      <c r="L97" s="178"/>
      <c r="M97" s="178"/>
      <c r="N97" s="178"/>
      <c r="O97" s="178"/>
      <c r="P97" s="178"/>
      <c r="Q97" s="178"/>
      <c r="T97" s="122"/>
      <c r="U97" s="121"/>
      <c r="V97" s="123"/>
      <c r="W97" s="123"/>
      <c r="X97" s="123"/>
      <c r="Y97" s="123"/>
      <c r="Z97" s="124"/>
      <c r="AA97" s="123"/>
      <c r="AB97" s="123"/>
      <c r="AC97" s="123"/>
    </row>
    <row r="98" spans="2:29" x14ac:dyDescent="0.25">
      <c r="B98" s="178"/>
      <c r="C98" s="185" t="s">
        <v>767</v>
      </c>
      <c r="D98" s="185" t="s">
        <v>768</v>
      </c>
      <c r="E98" s="185" t="s">
        <v>769</v>
      </c>
      <c r="F98" s="184"/>
      <c r="G98" s="182"/>
      <c r="H98" s="182"/>
      <c r="I98" s="178"/>
      <c r="J98" s="178"/>
      <c r="K98" s="178"/>
      <c r="L98" s="178"/>
      <c r="M98" s="178"/>
      <c r="N98" s="178"/>
      <c r="O98" s="178"/>
      <c r="P98" s="178"/>
      <c r="Q98" s="178"/>
      <c r="T98" s="122"/>
      <c r="U98" s="121"/>
      <c r="V98" s="123"/>
      <c r="W98" s="123"/>
      <c r="X98" s="123"/>
      <c r="Y98" s="123"/>
      <c r="Z98" s="124"/>
      <c r="AA98" s="123"/>
      <c r="AB98" s="123"/>
      <c r="AC98" s="123"/>
    </row>
    <row r="99" spans="2:29" x14ac:dyDescent="0.25">
      <c r="B99" s="178"/>
      <c r="C99" s="185"/>
      <c r="D99" s="185"/>
      <c r="E99" s="185"/>
      <c r="F99" s="184"/>
      <c r="G99" s="182"/>
      <c r="H99" s="182"/>
      <c r="I99" s="178"/>
      <c r="J99" s="178"/>
      <c r="K99" s="178"/>
      <c r="L99" s="178"/>
      <c r="M99" s="178"/>
      <c r="N99" s="178"/>
      <c r="O99" s="178"/>
      <c r="P99" s="178"/>
      <c r="Q99" s="178"/>
      <c r="T99" s="122"/>
      <c r="U99" s="121"/>
      <c r="V99" s="123"/>
      <c r="W99" s="123"/>
      <c r="X99" s="123"/>
      <c r="Y99" s="123"/>
      <c r="Z99" s="124"/>
      <c r="AA99" s="123"/>
      <c r="AB99" s="123"/>
      <c r="AC99" s="123"/>
    </row>
    <row r="100" spans="2:29" x14ac:dyDescent="0.25">
      <c r="B100" s="178"/>
      <c r="C100" s="183"/>
      <c r="D100" s="195"/>
      <c r="E100" s="183"/>
      <c r="F100" s="184"/>
      <c r="G100" s="182"/>
      <c r="H100" s="182"/>
      <c r="I100" s="178"/>
      <c r="J100" s="178"/>
      <c r="K100" s="178"/>
      <c r="L100" s="178"/>
      <c r="M100" s="178"/>
      <c r="N100" s="178"/>
      <c r="O100" s="178"/>
      <c r="P100" s="178"/>
      <c r="Q100" s="178"/>
      <c r="T100" s="122"/>
      <c r="U100" s="121"/>
      <c r="V100" s="123"/>
      <c r="W100" s="123"/>
      <c r="X100" s="123"/>
      <c r="Y100" s="123"/>
      <c r="Z100" s="124"/>
      <c r="AA100" s="123"/>
      <c r="AB100" s="123"/>
      <c r="AC100" s="123"/>
    </row>
    <row r="101" spans="2:29" x14ac:dyDescent="0.25">
      <c r="B101" s="178"/>
      <c r="C101" s="186" t="s">
        <v>860</v>
      </c>
      <c r="D101" s="197" t="s">
        <v>861</v>
      </c>
      <c r="E101" s="196" t="s">
        <v>862</v>
      </c>
      <c r="F101" s="184"/>
      <c r="G101" s="182"/>
      <c r="H101" s="182"/>
      <c r="I101" s="178"/>
      <c r="J101" s="178"/>
      <c r="K101" s="178"/>
      <c r="L101" s="178"/>
      <c r="M101" s="178"/>
      <c r="N101" s="178"/>
      <c r="O101" s="178"/>
      <c r="P101" s="178"/>
      <c r="Q101" s="178"/>
      <c r="T101" s="122"/>
      <c r="U101" s="121"/>
      <c r="V101" s="123"/>
      <c r="W101" s="123"/>
      <c r="X101" s="123"/>
      <c r="Y101" s="123"/>
      <c r="Z101" s="124"/>
      <c r="AA101" s="123"/>
      <c r="AB101" s="123"/>
      <c r="AC101" s="123"/>
    </row>
    <row r="102" spans="2:29" x14ac:dyDescent="0.25">
      <c r="B102" s="178"/>
      <c r="C102" s="198" t="s">
        <v>67</v>
      </c>
      <c r="D102" s="198" t="s">
        <v>68</v>
      </c>
      <c r="E102" s="198" t="s">
        <v>122</v>
      </c>
      <c r="F102" s="184"/>
      <c r="G102" s="182"/>
      <c r="H102" s="182"/>
      <c r="I102" s="178"/>
      <c r="J102" s="178"/>
      <c r="K102" s="178"/>
      <c r="L102" s="178"/>
      <c r="M102" s="178"/>
      <c r="N102" s="178"/>
      <c r="O102" s="178"/>
      <c r="P102" s="178"/>
      <c r="Q102" s="178"/>
      <c r="T102" s="122"/>
      <c r="U102" s="121"/>
      <c r="V102" s="123"/>
      <c r="W102" s="123"/>
      <c r="X102" s="123"/>
      <c r="Y102" s="123"/>
      <c r="Z102" s="124"/>
      <c r="AA102" s="123"/>
      <c r="AB102" s="123"/>
      <c r="AC102" s="123"/>
    </row>
    <row r="103" spans="2:29" x14ac:dyDescent="0.25">
      <c r="B103" s="178"/>
      <c r="C103" s="198" t="s">
        <v>61</v>
      </c>
      <c r="D103" s="198" t="s">
        <v>62</v>
      </c>
      <c r="E103" s="198" t="s">
        <v>121</v>
      </c>
      <c r="F103" s="184"/>
      <c r="G103" s="182"/>
      <c r="H103" s="182"/>
      <c r="I103" s="178"/>
      <c r="J103" s="178"/>
      <c r="K103" s="178"/>
      <c r="L103" s="178"/>
      <c r="M103" s="178"/>
      <c r="N103" s="178"/>
      <c r="O103" s="178"/>
      <c r="P103" s="178"/>
      <c r="Q103" s="178"/>
      <c r="S103" s="122"/>
      <c r="T103" s="122"/>
      <c r="U103" s="121"/>
      <c r="V103" s="123"/>
      <c r="W103" s="123"/>
      <c r="X103" s="123"/>
      <c r="Y103" s="123"/>
      <c r="Z103" s="124"/>
      <c r="AA103" s="123"/>
      <c r="AB103" s="123"/>
      <c r="AC103" s="123"/>
    </row>
    <row r="104" spans="2:29" x14ac:dyDescent="0.25">
      <c r="B104" s="178"/>
      <c r="C104" s="199"/>
      <c r="D104" s="200"/>
      <c r="E104" s="199"/>
      <c r="F104" s="184"/>
      <c r="G104" s="182"/>
      <c r="H104" s="182"/>
      <c r="I104" s="178"/>
      <c r="J104" s="178"/>
      <c r="K104" s="178"/>
      <c r="L104" s="178"/>
      <c r="M104" s="178"/>
      <c r="N104" s="178"/>
      <c r="O104" s="178"/>
      <c r="P104" s="178"/>
      <c r="Q104" s="178"/>
      <c r="T104" s="122"/>
      <c r="U104" s="121"/>
      <c r="V104" s="123"/>
      <c r="W104" s="123"/>
      <c r="X104" s="123"/>
      <c r="Y104" s="123"/>
      <c r="Z104" s="124"/>
      <c r="AA104" s="123"/>
      <c r="AB104" s="123"/>
      <c r="AC104" s="123"/>
    </row>
    <row r="105" spans="2:29" ht="13" x14ac:dyDescent="0.3">
      <c r="B105" s="178"/>
      <c r="C105" s="201" t="s">
        <v>863</v>
      </c>
      <c r="D105" s="201" t="s">
        <v>864</v>
      </c>
      <c r="E105" s="201" t="s">
        <v>865</v>
      </c>
      <c r="F105" s="184"/>
      <c r="G105" s="182"/>
      <c r="H105" s="182"/>
      <c r="I105" s="178"/>
      <c r="J105" s="178"/>
      <c r="K105" s="178"/>
      <c r="L105" s="178"/>
      <c r="M105" s="178"/>
      <c r="N105" s="178"/>
      <c r="O105" s="178"/>
      <c r="P105" s="178"/>
      <c r="Q105" s="178"/>
      <c r="T105" s="122"/>
      <c r="U105" s="121"/>
      <c r="V105" s="123"/>
      <c r="W105" s="123"/>
      <c r="X105" s="123"/>
      <c r="Y105" s="123"/>
      <c r="Z105" s="124"/>
      <c r="AA105" s="123"/>
      <c r="AB105" s="123"/>
      <c r="AC105" s="123"/>
    </row>
    <row r="106" spans="2:29" ht="13" x14ac:dyDescent="0.3">
      <c r="B106" s="178"/>
      <c r="C106" s="376"/>
      <c r="D106" s="201"/>
      <c r="E106" s="376"/>
      <c r="F106" s="184"/>
      <c r="G106" s="182"/>
      <c r="H106" s="182"/>
      <c r="I106" s="178"/>
      <c r="J106" s="178"/>
      <c r="K106" s="178"/>
      <c r="L106" s="178"/>
      <c r="M106" s="178"/>
      <c r="N106" s="178"/>
      <c r="O106" s="178"/>
      <c r="P106" s="178"/>
      <c r="Q106" s="178"/>
      <c r="U106" s="122"/>
      <c r="V106" s="123"/>
      <c r="W106" s="123"/>
      <c r="X106" s="123"/>
      <c r="Y106" s="123"/>
      <c r="Z106" s="124"/>
      <c r="AA106" s="123"/>
      <c r="AB106" s="123"/>
      <c r="AC106" s="123"/>
    </row>
    <row r="107" spans="2:29" x14ac:dyDescent="0.25">
      <c r="B107" s="178"/>
      <c r="C107" s="197"/>
      <c r="D107" s="197"/>
      <c r="E107" s="197"/>
      <c r="F107" s="184"/>
      <c r="G107" s="182"/>
      <c r="H107" s="182"/>
      <c r="I107" s="178"/>
      <c r="J107" s="178"/>
      <c r="K107" s="178"/>
      <c r="L107" s="178"/>
      <c r="M107" s="178"/>
      <c r="N107" s="178"/>
      <c r="O107" s="178"/>
      <c r="P107" s="178"/>
      <c r="Q107" s="178"/>
      <c r="W107" s="123"/>
      <c r="X107" s="123"/>
      <c r="Y107" s="123"/>
      <c r="Z107" s="124"/>
      <c r="AA107" s="123"/>
      <c r="AB107" s="123"/>
      <c r="AC107" s="123"/>
    </row>
    <row r="108" spans="2:29" x14ac:dyDescent="0.25">
      <c r="B108" s="178"/>
      <c r="C108" s="197" t="s">
        <v>866</v>
      </c>
      <c r="D108" s="197" t="s">
        <v>867</v>
      </c>
      <c r="E108" s="197" t="s">
        <v>868</v>
      </c>
      <c r="F108" s="184"/>
      <c r="G108" s="182"/>
      <c r="H108" s="182"/>
      <c r="I108" s="178"/>
      <c r="J108" s="178"/>
      <c r="K108" s="178"/>
      <c r="L108" s="178"/>
      <c r="M108" s="178"/>
      <c r="N108" s="178"/>
      <c r="O108" s="178"/>
      <c r="P108" s="178"/>
      <c r="Q108" s="178"/>
      <c r="W108" s="123"/>
      <c r="X108" s="123"/>
      <c r="Y108" s="123"/>
      <c r="Z108" s="124"/>
      <c r="AA108" s="123"/>
      <c r="AB108" s="123"/>
    </row>
    <row r="109" spans="2:29" x14ac:dyDescent="0.25">
      <c r="B109" s="178"/>
      <c r="C109" s="197" t="s">
        <v>67</v>
      </c>
      <c r="D109" s="197" t="s">
        <v>68</v>
      </c>
      <c r="E109" s="197" t="s">
        <v>122</v>
      </c>
      <c r="F109" s="184"/>
      <c r="G109" s="182"/>
      <c r="H109" s="182"/>
      <c r="I109" s="178"/>
      <c r="J109" s="178"/>
      <c r="K109" s="178"/>
      <c r="L109" s="178"/>
      <c r="M109" s="178"/>
      <c r="N109" s="178"/>
      <c r="O109" s="178"/>
      <c r="P109" s="178"/>
      <c r="Q109" s="178"/>
      <c r="W109" s="123"/>
      <c r="X109" s="123"/>
      <c r="Y109" s="123"/>
      <c r="Z109" s="123"/>
      <c r="AA109" s="123"/>
    </row>
    <row r="110" spans="2:29" x14ac:dyDescent="0.25">
      <c r="B110" s="178"/>
      <c r="C110" s="184" t="s">
        <v>61</v>
      </c>
      <c r="D110" s="179" t="s">
        <v>62</v>
      </c>
      <c r="E110" s="184" t="s">
        <v>121</v>
      </c>
      <c r="F110" s="184"/>
      <c r="G110" s="182"/>
      <c r="H110" s="182"/>
      <c r="I110" s="178"/>
      <c r="J110" s="178"/>
      <c r="K110" s="178"/>
      <c r="L110" s="178"/>
      <c r="M110" s="178"/>
      <c r="N110" s="178"/>
      <c r="O110" s="178"/>
      <c r="P110" s="178"/>
      <c r="Q110" s="178"/>
      <c r="W110" s="123"/>
      <c r="X110" s="123"/>
      <c r="Y110" s="123"/>
      <c r="Z110" s="123"/>
      <c r="AA110" s="123"/>
    </row>
    <row r="111" spans="2:29" x14ac:dyDescent="0.25">
      <c r="B111" s="178"/>
      <c r="C111" s="184"/>
      <c r="D111" s="179"/>
      <c r="E111" s="184"/>
      <c r="F111" s="184"/>
      <c r="G111" s="182"/>
      <c r="H111" s="182"/>
      <c r="I111" s="178"/>
      <c r="J111" s="178"/>
      <c r="K111" s="178"/>
      <c r="L111" s="178"/>
      <c r="M111" s="178"/>
      <c r="N111" s="178"/>
      <c r="O111" s="178"/>
      <c r="P111" s="178"/>
      <c r="Q111" s="178"/>
      <c r="W111" s="123"/>
      <c r="X111" s="123"/>
      <c r="Y111" s="123"/>
      <c r="Z111" s="123"/>
    </row>
    <row r="112" spans="2:29" ht="13" x14ac:dyDescent="0.3">
      <c r="B112" s="178"/>
      <c r="C112" s="201" t="s">
        <v>869</v>
      </c>
      <c r="D112" s="379" t="s">
        <v>870</v>
      </c>
      <c r="E112" s="378" t="s">
        <v>871</v>
      </c>
      <c r="F112" s="184"/>
      <c r="G112" s="182"/>
      <c r="H112" s="182"/>
      <c r="I112" s="178"/>
      <c r="J112" s="178"/>
      <c r="K112" s="178"/>
      <c r="L112" s="178"/>
      <c r="M112" s="178"/>
      <c r="N112" s="178"/>
      <c r="O112" s="178"/>
      <c r="P112" s="178"/>
      <c r="Q112" s="178"/>
      <c r="W112" s="123"/>
      <c r="X112" s="123"/>
      <c r="Y112" s="123"/>
    </row>
    <row r="113" spans="2:24" x14ac:dyDescent="0.25">
      <c r="B113" s="178"/>
      <c r="C113" s="179"/>
      <c r="D113" s="179"/>
      <c r="E113" s="179"/>
      <c r="F113" s="184"/>
      <c r="G113" s="182"/>
      <c r="H113" s="182"/>
      <c r="I113" s="178"/>
      <c r="J113" s="178"/>
      <c r="K113" s="178"/>
      <c r="L113" s="178"/>
      <c r="M113" s="178"/>
      <c r="N113" s="178"/>
      <c r="O113" s="178"/>
      <c r="P113" s="178"/>
      <c r="Q113" s="178"/>
      <c r="W113" s="123"/>
      <c r="X113" s="123"/>
    </row>
    <row r="114" spans="2:24" x14ac:dyDescent="0.25">
      <c r="B114" s="178"/>
      <c r="C114" s="184"/>
      <c r="D114" s="383"/>
      <c r="E114" s="184"/>
      <c r="F114" s="184"/>
      <c r="G114" s="182"/>
      <c r="H114" s="182"/>
      <c r="I114" s="178"/>
      <c r="J114" s="178"/>
      <c r="K114" s="178"/>
      <c r="L114" s="178"/>
      <c r="M114" s="178"/>
      <c r="N114" s="178"/>
      <c r="O114" s="178"/>
      <c r="P114" s="178"/>
      <c r="Q114" s="178"/>
      <c r="W114" s="123"/>
    </row>
    <row r="115" spans="2:24" x14ac:dyDescent="0.25">
      <c r="B115" s="178"/>
      <c r="C115" s="384"/>
      <c r="D115" s="179"/>
      <c r="E115" s="384"/>
      <c r="F115" s="184"/>
      <c r="G115" s="182"/>
      <c r="H115" s="182"/>
      <c r="I115" s="178"/>
      <c r="J115" s="178"/>
      <c r="K115" s="178"/>
      <c r="L115" s="178"/>
      <c r="M115" s="178"/>
      <c r="N115" s="178"/>
      <c r="O115" s="178"/>
      <c r="P115" s="178"/>
      <c r="Q115" s="178"/>
    </row>
    <row r="116" spans="2:24" x14ac:dyDescent="0.25">
      <c r="B116" s="178"/>
      <c r="C116" s="385"/>
      <c r="D116" s="385"/>
      <c r="E116" s="385"/>
      <c r="F116" s="184"/>
      <c r="G116" s="182"/>
      <c r="H116" s="182"/>
      <c r="I116" s="178"/>
      <c r="J116" s="178"/>
      <c r="K116" s="178"/>
      <c r="L116" s="178"/>
      <c r="M116" s="178"/>
      <c r="N116" s="178"/>
      <c r="O116" s="178"/>
      <c r="P116" s="178"/>
      <c r="Q116" s="178"/>
    </row>
    <row r="117" spans="2:24" ht="15.5" x14ac:dyDescent="0.35">
      <c r="B117" s="377" t="s">
        <v>69</v>
      </c>
      <c r="C117" s="385"/>
      <c r="D117" s="385"/>
      <c r="E117" s="385"/>
      <c r="F117" s="184"/>
      <c r="G117" s="182"/>
      <c r="H117" s="182"/>
      <c r="I117" s="178"/>
      <c r="J117" s="178"/>
      <c r="K117" s="178"/>
      <c r="L117" s="178"/>
      <c r="M117" s="178"/>
      <c r="N117" s="178"/>
      <c r="O117" s="178"/>
      <c r="P117" s="178"/>
      <c r="Q117" s="178"/>
    </row>
    <row r="118" spans="2:24" x14ac:dyDescent="0.25">
      <c r="B118" s="178"/>
      <c r="C118" s="378"/>
      <c r="D118" s="379"/>
      <c r="E118" s="378"/>
      <c r="F118" s="184"/>
      <c r="G118" s="182"/>
      <c r="H118" s="182"/>
      <c r="I118" s="178"/>
      <c r="J118" s="178"/>
      <c r="K118" s="178"/>
      <c r="L118" s="178"/>
      <c r="M118" s="178"/>
      <c r="N118" s="178"/>
      <c r="O118" s="178"/>
      <c r="P118" s="178"/>
      <c r="Q118" s="178"/>
    </row>
    <row r="119" spans="2:24" ht="13" x14ac:dyDescent="0.3">
      <c r="B119" s="120"/>
      <c r="C119" s="130"/>
      <c r="D119" s="130"/>
      <c r="E119" s="130"/>
      <c r="F119" s="129"/>
      <c r="G119" s="125"/>
      <c r="H119" s="125"/>
      <c r="I119" s="120"/>
      <c r="J119" s="120"/>
      <c r="K119" s="120"/>
      <c r="L119" s="120"/>
      <c r="M119" s="120"/>
      <c r="N119" s="120"/>
      <c r="O119" s="120"/>
      <c r="P119" s="120"/>
      <c r="Q119" s="120"/>
    </row>
    <row r="120" spans="2:24" ht="13" x14ac:dyDescent="0.3">
      <c r="B120" s="120"/>
      <c r="C120" s="129"/>
      <c r="D120" s="130"/>
      <c r="E120" s="129"/>
      <c r="F120" s="131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</row>
    <row r="121" spans="2:24" x14ac:dyDescent="0.25">
      <c r="B121" s="120"/>
      <c r="C121" s="131"/>
      <c r="D121" s="131"/>
      <c r="E121" s="131"/>
      <c r="F121" s="131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</row>
    <row r="122" spans="2:24" x14ac:dyDescent="0.25">
      <c r="B122" s="120"/>
      <c r="C122" s="131"/>
      <c r="D122" s="131"/>
      <c r="E122" s="131"/>
      <c r="F122" s="131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</row>
    <row r="123" spans="2:24" x14ac:dyDescent="0.25">
      <c r="B123" s="120"/>
      <c r="C123" s="131"/>
      <c r="D123" s="131"/>
      <c r="E123" s="131"/>
      <c r="F123" s="131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</row>
    <row r="124" spans="2:24" x14ac:dyDescent="0.25">
      <c r="B124" s="120"/>
      <c r="C124" s="132"/>
      <c r="D124" s="134"/>
      <c r="E124" s="132"/>
      <c r="F124" s="131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</row>
    <row r="125" spans="2:24" x14ac:dyDescent="0.25">
      <c r="B125" s="120"/>
      <c r="C125" s="129"/>
      <c r="D125" s="131"/>
      <c r="E125" s="129"/>
      <c r="F125" s="131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</row>
    <row r="126" spans="2:24" x14ac:dyDescent="0.25">
      <c r="B126" s="120"/>
      <c r="C126" s="129"/>
      <c r="D126" s="131"/>
      <c r="E126" s="129"/>
      <c r="F126" s="131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</row>
    <row r="127" spans="2:24" x14ac:dyDescent="0.25">
      <c r="B127" s="120"/>
      <c r="C127" s="132"/>
      <c r="D127" s="133"/>
      <c r="E127" s="132"/>
      <c r="F127" s="131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</row>
    <row r="128" spans="2:24" x14ac:dyDescent="0.25">
      <c r="B128" s="120"/>
      <c r="C128" s="131"/>
      <c r="D128" s="131"/>
      <c r="E128" s="131"/>
      <c r="F128" s="131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</row>
    <row r="129" spans="2:17" x14ac:dyDescent="0.25">
      <c r="B129" s="120"/>
      <c r="C129" s="131"/>
      <c r="D129" s="131"/>
      <c r="E129" s="131"/>
      <c r="F129" s="131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</row>
    <row r="130" spans="2:17" x14ac:dyDescent="0.25">
      <c r="B130" s="120"/>
      <c r="C130" s="131"/>
      <c r="D130" s="131"/>
      <c r="E130" s="131"/>
      <c r="F130" s="131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</row>
    <row r="131" spans="2:17" ht="15.5" x14ac:dyDescent="0.35">
      <c r="B131" s="126"/>
      <c r="C131" s="131"/>
      <c r="D131" s="131"/>
      <c r="E131" s="131"/>
      <c r="F131" s="131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</row>
  </sheetData>
  <sheetProtection algorithmName="SHA-512" hashValue="imDclO/U5UBlZX+9zxeHOzKY8d7w2BPXudDJE5Le+LjX5vZYTmsF5m4iB1zA1mYonsqHf7HWZNaXLHm/Uzh71Q==" saltValue="53RpqNIQwgFF7BS5V55gew==" spinCount="100000" sheet="1" objects="1" scenarios="1" selectLockedCells="1"/>
  <pageMargins left="0.78740157499999996" right="0.78740157499999996" top="0.984251969" bottom="0.984251969" header="0.4921259845" footer="0.4921259845"/>
  <pageSetup paperSize="9" orientation="portrait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0">
    <tabColor theme="7"/>
  </sheetPr>
  <dimension ref="A1:BS658"/>
  <sheetViews>
    <sheetView showGridLines="0" showRowColHeaders="0" tabSelected="1" zoomScale="70" zoomScaleNormal="70" workbookViewId="0">
      <selection activeCell="K2" sqref="K2:L2"/>
    </sheetView>
  </sheetViews>
  <sheetFormatPr baseColWidth="10" defaultColWidth="11.453125" defaultRowHeight="15" x14ac:dyDescent="0.3"/>
  <cols>
    <col min="1" max="1" width="1.7265625" style="135" customWidth="1"/>
    <col min="2" max="2" width="6.7265625" style="143" customWidth="1"/>
    <col min="3" max="3" width="28.81640625" style="136" hidden="1" customWidth="1"/>
    <col min="4" max="4" width="9.453125" style="137" hidden="1" customWidth="1"/>
    <col min="5" max="8" width="11.453125" style="138" hidden="1" customWidth="1"/>
    <col min="9" max="9" width="35.7265625" style="139" customWidth="1"/>
    <col min="10" max="11" width="6.7265625" style="137" customWidth="1"/>
    <col min="12" max="12" width="35.7265625" style="139" customWidth="1"/>
    <col min="13" max="15" width="7.453125" style="137" customWidth="1"/>
    <col min="16" max="19" width="11.453125" style="138" hidden="1" customWidth="1"/>
    <col min="20" max="20" width="7.6328125" style="138" customWidth="1"/>
    <col min="21" max="21" width="6.26953125" style="137" customWidth="1"/>
    <col min="22" max="22" width="26.81640625" style="140" customWidth="1"/>
    <col min="23" max="29" width="7.7265625" style="137" customWidth="1"/>
    <col min="30" max="30" width="6" style="137" bestFit="1" customWidth="1"/>
    <col min="31" max="31" width="3.1796875" style="138" hidden="1" customWidth="1"/>
    <col min="32" max="32" width="3.7265625" style="138" customWidth="1"/>
    <col min="33" max="33" width="22.26953125" style="138" hidden="1" customWidth="1"/>
    <col min="34" max="34" width="11.453125" style="138" hidden="1" customWidth="1"/>
    <col min="35" max="36" width="18.26953125" style="138" hidden="1" customWidth="1"/>
    <col min="37" max="37" width="23" style="138" hidden="1" customWidth="1"/>
    <col min="38" max="38" width="22.26953125" style="138" hidden="1" customWidth="1"/>
    <col min="39" max="60" width="11.453125" style="138" hidden="1" customWidth="1"/>
    <col min="61" max="62" width="2.54296875" style="138" hidden="1" customWidth="1"/>
    <col min="63" max="63" width="27.6328125" style="139" bestFit="1" customWidth="1"/>
    <col min="64" max="69" width="6.7265625" style="138" customWidth="1"/>
    <col min="70" max="70" width="4.453125" style="138" customWidth="1"/>
    <col min="71" max="71" width="112.81640625" style="138" customWidth="1"/>
    <col min="72" max="16384" width="11.453125" style="138"/>
  </cols>
  <sheetData>
    <row r="1" spans="1:71" ht="21" customHeight="1" thickBot="1" x14ac:dyDescent="0.35">
      <c r="A1" s="277"/>
      <c r="B1" s="278"/>
      <c r="C1" s="279"/>
      <c r="D1" s="280"/>
      <c r="E1" s="281"/>
      <c r="F1" s="281"/>
      <c r="G1" s="281"/>
      <c r="H1" s="281"/>
      <c r="I1" s="282"/>
      <c r="J1" s="280"/>
      <c r="K1" s="280"/>
      <c r="L1" s="282"/>
      <c r="M1" s="280"/>
      <c r="N1" s="280"/>
      <c r="O1" s="280"/>
      <c r="P1" s="281"/>
      <c r="Q1" s="281"/>
      <c r="R1" s="281"/>
      <c r="S1" s="281"/>
      <c r="T1" s="281"/>
      <c r="U1" s="280"/>
      <c r="V1" s="283"/>
      <c r="W1" s="280"/>
      <c r="X1" s="280"/>
      <c r="Y1" s="280"/>
      <c r="Z1" s="280"/>
      <c r="AA1" s="280"/>
      <c r="AB1" s="280"/>
      <c r="AC1" s="280"/>
      <c r="AD1" s="280"/>
      <c r="AE1" s="281"/>
      <c r="AF1" s="281"/>
      <c r="AG1" s="281"/>
      <c r="AH1" s="281"/>
      <c r="AI1" s="281"/>
      <c r="AJ1" s="281"/>
      <c r="AK1" s="281"/>
      <c r="AL1" s="281"/>
      <c r="AM1" s="281"/>
      <c r="AN1" s="281"/>
      <c r="AO1" s="281"/>
      <c r="AP1" s="281"/>
      <c r="AQ1" s="281"/>
      <c r="AR1" s="281"/>
      <c r="AS1" s="281"/>
      <c r="AT1" s="281"/>
      <c r="AU1" s="281"/>
      <c r="AV1" s="281"/>
      <c r="AW1" s="281"/>
      <c r="AX1" s="281"/>
      <c r="AY1" s="281"/>
      <c r="AZ1" s="281"/>
      <c r="BA1" s="281"/>
      <c r="BB1" s="281"/>
      <c r="BC1" s="281"/>
      <c r="BD1" s="281"/>
      <c r="BE1" s="281"/>
      <c r="BF1" s="281"/>
      <c r="BG1" s="281"/>
      <c r="BH1" s="281"/>
      <c r="BI1" s="281"/>
      <c r="BJ1" s="281"/>
      <c r="BK1" s="282"/>
      <c r="BL1" s="281"/>
      <c r="BM1" s="281"/>
      <c r="BN1" s="281"/>
      <c r="BO1" s="281"/>
      <c r="BP1" s="281"/>
      <c r="BQ1" s="281"/>
      <c r="BR1" s="281"/>
      <c r="BS1" s="281"/>
    </row>
    <row r="2" spans="1:71" ht="15" customHeight="1" thickTop="1" thickBot="1" x14ac:dyDescent="0.35">
      <c r="A2" s="277"/>
      <c r="B2" s="284"/>
      <c r="C2" s="285"/>
      <c r="D2" s="280"/>
      <c r="E2" s="281"/>
      <c r="F2" s="281"/>
      <c r="G2" s="281"/>
      <c r="H2" s="281"/>
      <c r="I2" s="286" t="str">
        <f>IF(Grille!A5="Français","Prénom + Nom",IF(Grille!A5="Español","Nombre + Apellido","First name + Last name"))</f>
        <v>Prénom + Nom</v>
      </c>
      <c r="J2" s="281"/>
      <c r="K2" s="395"/>
      <c r="L2" s="396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2"/>
      <c r="BL2" s="281"/>
      <c r="BM2" s="281"/>
      <c r="BN2" s="281"/>
      <c r="BO2" s="281"/>
      <c r="BP2" s="281"/>
      <c r="BQ2" s="281"/>
      <c r="BR2" s="281"/>
      <c r="BS2" s="281"/>
    </row>
    <row r="3" spans="1:71" ht="15" customHeight="1" thickTop="1" thickBot="1" x14ac:dyDescent="0.35">
      <c r="A3" s="277"/>
      <c r="B3" s="284"/>
      <c r="C3" s="285"/>
      <c r="D3" s="287"/>
      <c r="E3" s="288"/>
      <c r="F3" s="288"/>
      <c r="G3" s="288"/>
      <c r="H3" s="288"/>
      <c r="I3" s="286" t="s">
        <v>38</v>
      </c>
      <c r="J3" s="288"/>
      <c r="K3" s="397"/>
      <c r="L3" s="396"/>
      <c r="M3" s="281"/>
      <c r="N3" s="281" t="str">
        <f>IF(LEN($K3)=0,"",IF(LEN($K3)-LEN(SUBSTITUTE($K3,"@",""))&lt;&gt;1,"Erreur @",""))&amp;IF(AND(LEN($K3)&gt;0,LEN($K3)-LEN(SUBSTITUTE($K3,".",""))&lt;1),"Erreur Format",IF(LEN($K3)-SUMPRODUCT((LEN($K3)-LEN(SUBSTITUTE($K3,Grille!B185:B250,""))))&gt;0,"Caractère interdit","")&amp;IF(LEN($K3)=0,"",IF(LEN($K3)-SEARCH("µ",SUBSTITUTE($K3,".","µ",LEN($K3)-LEN(SUBSTITUTE($K3,".",""))))+1&lt;3,"Erreur terminaison","")))</f>
        <v/>
      </c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2"/>
      <c r="BL3" s="281"/>
      <c r="BM3" s="281"/>
      <c r="BN3" s="281"/>
      <c r="BO3" s="281"/>
      <c r="BP3" s="281"/>
      <c r="BQ3" s="281"/>
      <c r="BR3" s="281"/>
      <c r="BS3" s="281"/>
    </row>
    <row r="4" spans="1:71" ht="15" customHeight="1" thickTop="1" thickBot="1" x14ac:dyDescent="0.35">
      <c r="A4" s="277"/>
      <c r="B4" s="284"/>
      <c r="C4" s="279"/>
      <c r="D4" s="280"/>
      <c r="E4" s="281"/>
      <c r="F4" s="281"/>
      <c r="G4" s="281"/>
      <c r="H4" s="281"/>
      <c r="I4" s="289" t="str">
        <f>IF(Grille!A5="Français","Equipe / Société / Nation supportée …",IF(Grille!A5="Español","Equipo /Compañía / Nación …","Team /Company /Nation supported …"))</f>
        <v>Equipe / Société / Nation supportée …</v>
      </c>
      <c r="J4" s="281"/>
      <c r="K4" s="399"/>
      <c r="L4" s="400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281"/>
      <c r="AQ4" s="281"/>
      <c r="AR4" s="281"/>
      <c r="AS4" s="281"/>
      <c r="AT4" s="281"/>
      <c r="AU4" s="281"/>
      <c r="AV4" s="281"/>
      <c r="AW4" s="281"/>
      <c r="AX4" s="281"/>
      <c r="AY4" s="281"/>
      <c r="AZ4" s="281"/>
      <c r="BA4" s="281"/>
      <c r="BB4" s="281"/>
      <c r="BC4" s="281"/>
      <c r="BD4" s="281"/>
      <c r="BE4" s="281"/>
      <c r="BF4" s="281"/>
      <c r="BG4" s="281"/>
      <c r="BH4" s="281"/>
      <c r="BI4" s="281"/>
      <c r="BJ4" s="281"/>
      <c r="BK4" s="282"/>
      <c r="BL4" s="281"/>
      <c r="BM4" s="281"/>
      <c r="BN4" s="281"/>
      <c r="BO4" s="281"/>
      <c r="BP4" s="281"/>
      <c r="BQ4" s="281"/>
      <c r="BR4" s="281"/>
      <c r="BS4" s="281"/>
    </row>
    <row r="5" spans="1:71" ht="12.75" customHeight="1" thickTop="1" x14ac:dyDescent="0.3">
      <c r="A5" s="277"/>
      <c r="B5" s="284"/>
      <c r="C5" s="279"/>
      <c r="D5" s="280"/>
      <c r="E5" s="281"/>
      <c r="F5" s="281"/>
      <c r="G5" s="281"/>
      <c r="H5" s="281"/>
      <c r="I5" s="282"/>
      <c r="J5" s="281"/>
      <c r="K5" s="281"/>
      <c r="L5" s="282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  <c r="AW5" s="281"/>
      <c r="AX5" s="281"/>
      <c r="AY5" s="281"/>
      <c r="AZ5" s="281"/>
      <c r="BA5" s="281"/>
      <c r="BB5" s="281"/>
      <c r="BC5" s="281"/>
      <c r="BD5" s="281"/>
      <c r="BE5" s="281"/>
      <c r="BF5" s="281"/>
      <c r="BG5" s="281"/>
      <c r="BH5" s="281"/>
      <c r="BI5" s="281"/>
      <c r="BJ5" s="281"/>
      <c r="BK5" s="282"/>
      <c r="BL5" s="281"/>
      <c r="BM5" s="281"/>
      <c r="BN5" s="281"/>
      <c r="BO5" s="281"/>
      <c r="BP5" s="281"/>
      <c r="BQ5" s="281"/>
      <c r="BR5" s="281"/>
      <c r="BS5" s="281"/>
    </row>
    <row r="6" spans="1:71" ht="12.75" customHeight="1" x14ac:dyDescent="0.3">
      <c r="A6" s="277"/>
      <c r="B6" s="284"/>
      <c r="C6" s="279"/>
      <c r="D6" s="280"/>
      <c r="E6" s="281"/>
      <c r="F6" s="281"/>
      <c r="G6" s="281"/>
      <c r="H6" s="281"/>
      <c r="I6" s="398" t="str">
        <f>IF(OR(N6&lt;&gt;"",N3&lt;&gt;"",COUNTIF(X11:X135,3)&lt;&gt;48,'Phase Finale'!R36=0,'Phase Finale'!R36="",K2="",K3="",'Phase Finale'!U73&gt;0,AND(Grille!A4&gt;1,(COUNTBLANK('Phase Finale'!T57:V60)+COUNTBLANK('Phase Finale'!T63:V68)-20)&lt;&gt;0),AND(COUNTIF(Grille!K6:K77,TRUE)&lt;&gt;Grille!A3,COUNTIF(Grille!I173:I182,#N/A)&lt;&gt;10-Grille!A3)),"GRILLE INCOMPLETE","GRILLE COMPLETE")</f>
        <v>GRILLE INCOMPLETE</v>
      </c>
      <c r="J6" s="398"/>
      <c r="K6" s="398"/>
      <c r="L6" s="398"/>
      <c r="M6" s="281"/>
      <c r="N6" s="281" t="str">
        <f>IF(LEN($K3)-LEN(SUBSTITUTE($K3,",",""))&gt;0,"PRESENCE D'UNE VIRGULE DANS L'ADRESSE MAIL","")&amp;IF(AND(COUNTIF(X11:X174,3)=24,OR(COUNTIF(J10:K15,"&gt;=0")&lt;&gt;12,COUNTIF(J21:K26,"&gt;=0")&lt;&gt;12,COUNTIF(J32:K37,"&gt;=0")&lt;&gt;12,COUNTIF(J43:K48,"&gt;=0")&lt;&gt;12,COUNTIF(J54:K59,"&gt;=0")&lt;&gt;12,COUNTIF(J65:K70,"&gt;=0")&lt;&gt;12)),"SCORE NON NUMERIQUE DANS L'ONGLET POULES","")&amp;IF(AND(N3="",COUNTIF(X11:X174,3)=24,K2&lt;&gt;"",K3&lt;&gt;"",OR('Phase Finale'!R36=0,'Phase Finale'!R36="",'Phase Finale'!U73&gt;0)),"ONGLET PHASE FINALE INCOMPLET","")</f>
        <v/>
      </c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  <c r="AA6" s="281"/>
      <c r="AB6" s="281"/>
      <c r="AC6" s="281"/>
      <c r="AD6" s="281"/>
      <c r="AE6" s="281"/>
      <c r="AF6" s="281"/>
      <c r="AG6" s="281"/>
      <c r="AH6" s="281"/>
      <c r="AI6" s="281"/>
      <c r="AJ6" s="281"/>
      <c r="AK6" s="281"/>
      <c r="AL6" s="281"/>
      <c r="AM6" s="281"/>
      <c r="AN6" s="281"/>
      <c r="AO6" s="281"/>
      <c r="AP6" s="281"/>
      <c r="AQ6" s="281"/>
      <c r="AR6" s="281"/>
      <c r="AS6" s="281"/>
      <c r="AT6" s="281"/>
      <c r="AU6" s="281"/>
      <c r="AV6" s="281"/>
      <c r="AW6" s="281"/>
      <c r="AX6" s="281"/>
      <c r="AY6" s="281"/>
      <c r="AZ6" s="281"/>
      <c r="BA6" s="281"/>
      <c r="BB6" s="281"/>
      <c r="BC6" s="281"/>
      <c r="BD6" s="281"/>
      <c r="BE6" s="281"/>
      <c r="BF6" s="281"/>
      <c r="BG6" s="281"/>
      <c r="BH6" s="281"/>
      <c r="BI6" s="281"/>
      <c r="BJ6" s="281"/>
      <c r="BK6" s="282"/>
      <c r="BL6" s="281"/>
      <c r="BM6" s="281"/>
      <c r="BN6" s="281"/>
      <c r="BO6" s="281"/>
      <c r="BP6" s="281"/>
      <c r="BQ6" s="281"/>
      <c r="BR6" s="281"/>
      <c r="BS6" s="281"/>
    </row>
    <row r="7" spans="1:71" x14ac:dyDescent="0.3">
      <c r="A7" s="277"/>
      <c r="B7" s="284"/>
      <c r="C7" s="279"/>
      <c r="D7" s="280"/>
      <c r="E7" s="281"/>
      <c r="F7" s="281"/>
      <c r="G7" s="281"/>
      <c r="H7" s="281"/>
      <c r="I7" s="282"/>
      <c r="J7" s="280"/>
      <c r="K7" s="280"/>
      <c r="L7" s="282"/>
      <c r="M7" s="280"/>
      <c r="N7" s="280"/>
      <c r="O7" s="280"/>
      <c r="P7" s="281"/>
      <c r="Q7" s="281"/>
      <c r="R7" s="281"/>
      <c r="S7" s="281"/>
      <c r="T7" s="281"/>
      <c r="U7" s="280"/>
      <c r="V7" s="283"/>
      <c r="W7" s="280"/>
      <c r="X7" s="280"/>
      <c r="Y7" s="280"/>
      <c r="Z7" s="280"/>
      <c r="AA7" s="280"/>
      <c r="AB7" s="280"/>
      <c r="AC7" s="280"/>
      <c r="AD7" s="280"/>
      <c r="AE7" s="281"/>
      <c r="AF7" s="281"/>
      <c r="AG7" s="281"/>
      <c r="AH7" s="281"/>
      <c r="AI7" s="281"/>
      <c r="AJ7" s="281"/>
      <c r="AK7" s="281"/>
      <c r="AL7" s="281"/>
      <c r="AM7" s="281"/>
      <c r="AN7" s="281"/>
      <c r="AO7" s="281"/>
      <c r="AP7" s="281"/>
      <c r="AQ7" s="281"/>
      <c r="AR7" s="281"/>
      <c r="AS7" s="281"/>
      <c r="AT7" s="281"/>
      <c r="AU7" s="281"/>
      <c r="AV7" s="281"/>
      <c r="AW7" s="281"/>
      <c r="AX7" s="281"/>
      <c r="AY7" s="281"/>
      <c r="AZ7" s="281"/>
      <c r="BA7" s="281"/>
      <c r="BB7" s="281"/>
      <c r="BC7" s="281"/>
      <c r="BD7" s="281"/>
      <c r="BE7" s="281"/>
      <c r="BF7" s="281"/>
      <c r="BG7" s="281"/>
      <c r="BH7" s="281"/>
      <c r="BI7" s="281"/>
      <c r="BJ7" s="281"/>
      <c r="BK7" s="282"/>
      <c r="BL7" s="281"/>
      <c r="BM7" s="281"/>
      <c r="BN7" s="281"/>
      <c r="BO7" s="281"/>
      <c r="BP7" s="281"/>
      <c r="BQ7" s="281"/>
      <c r="BR7" s="281"/>
      <c r="BS7" s="281"/>
    </row>
    <row r="8" spans="1:71" x14ac:dyDescent="0.3">
      <c r="A8" s="277"/>
      <c r="B8" s="284"/>
      <c r="C8" s="144" t="s">
        <v>13</v>
      </c>
      <c r="D8" s="144"/>
      <c r="E8" s="144"/>
      <c r="F8" s="144"/>
      <c r="G8" s="144"/>
      <c r="H8" s="144"/>
      <c r="I8" s="387" t="str">
        <f>IF(Grille!$A$5="Français","GROUPE A",IF(Grille!$A$5="Español","GRUPO A","GROUP A"))</f>
        <v>GROUPE A</v>
      </c>
      <c r="J8" s="387"/>
      <c r="K8" s="387"/>
      <c r="L8" s="387"/>
      <c r="M8" s="387" t="str">
        <f>IF(Grille!$A$5="Français","COTES (1N2)",IF(Grille!$A$5="Español","PROBA (1E2)","ODDS (1D2)"))</f>
        <v>COTES (1N2)</v>
      </c>
      <c r="N8" s="387"/>
      <c r="O8" s="387"/>
      <c r="P8" s="141"/>
      <c r="Q8" s="141"/>
      <c r="R8" s="141"/>
      <c r="S8" s="142"/>
      <c r="T8" s="290" t="str">
        <f>IF(Grille!A3=0,"",IF(COUNTIF(Grille!K6:K77,TRUE)&gt;Grille!A3,"Trop de boosts",IF(COUNTIF(Grille!K6:K77,TRUE)=Grille!A3,"",IF(COUNTIF(Grille!K6:K77,TRUE)=0,CONCATENATE(Grille!A3," boosts"),CONCATENATE(Grille!A3-COUNTIF(Grille!K6:K77,TRUE)," boosts restants")))))</f>
        <v>3 boosts</v>
      </c>
      <c r="U8" s="280"/>
      <c r="V8" s="283"/>
      <c r="W8" s="280"/>
      <c r="X8" s="280"/>
      <c r="Y8" s="280"/>
      <c r="Z8" s="280"/>
      <c r="AA8" s="280"/>
      <c r="AB8" s="280"/>
      <c r="AC8" s="280"/>
      <c r="AD8" s="280"/>
      <c r="AE8" s="281"/>
      <c r="AF8" s="281"/>
      <c r="AG8" s="281"/>
      <c r="AH8" s="281"/>
      <c r="AI8" s="281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81"/>
      <c r="AW8" s="281"/>
      <c r="AX8" s="281"/>
      <c r="AY8" s="281"/>
      <c r="AZ8" s="281"/>
      <c r="BA8" s="281"/>
      <c r="BB8" s="281"/>
      <c r="BC8" s="281"/>
      <c r="BD8" s="281"/>
      <c r="BE8" s="281"/>
      <c r="BF8" s="281"/>
      <c r="BG8" s="281"/>
      <c r="BH8" s="281"/>
      <c r="BI8" s="281"/>
      <c r="BJ8" s="281"/>
      <c r="BK8" s="282"/>
      <c r="BL8" s="281"/>
      <c r="BM8" s="281"/>
      <c r="BN8" s="281"/>
      <c r="BO8" s="281"/>
      <c r="BP8" s="281"/>
      <c r="BQ8" s="281"/>
      <c r="BR8" s="281"/>
      <c r="BS8" s="281"/>
    </row>
    <row r="9" spans="1:71" ht="4.5" customHeight="1" thickBot="1" x14ac:dyDescent="0.35">
      <c r="A9" s="277"/>
      <c r="B9" s="284"/>
      <c r="C9" s="291"/>
      <c r="D9" s="291"/>
      <c r="E9" s="291"/>
      <c r="F9" s="291"/>
      <c r="G9" s="291"/>
      <c r="H9" s="291"/>
      <c r="I9" s="291"/>
      <c r="J9" s="292"/>
      <c r="K9" s="292"/>
      <c r="L9" s="291"/>
      <c r="M9" s="293"/>
      <c r="N9" s="293"/>
      <c r="O9" s="293"/>
      <c r="P9" s="142"/>
      <c r="Q9" s="142"/>
      <c r="R9" s="142"/>
      <c r="S9" s="142"/>
      <c r="T9" s="281"/>
      <c r="U9" s="280"/>
      <c r="V9" s="283"/>
      <c r="W9" s="280"/>
      <c r="X9" s="280"/>
      <c r="Y9" s="280"/>
      <c r="Z9" s="280"/>
      <c r="AA9" s="280"/>
      <c r="AB9" s="280"/>
      <c r="AC9" s="280"/>
      <c r="AD9" s="280"/>
      <c r="AE9" s="281"/>
      <c r="AF9" s="281"/>
      <c r="AG9" s="281"/>
      <c r="AH9" s="281"/>
      <c r="AI9" s="281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81"/>
      <c r="AW9" s="281"/>
      <c r="AX9" s="281"/>
      <c r="AY9" s="281"/>
      <c r="AZ9" s="281"/>
      <c r="BA9" s="281"/>
      <c r="BB9" s="281"/>
      <c r="BC9" s="281"/>
      <c r="BD9" s="281"/>
      <c r="BE9" s="281"/>
      <c r="BF9" s="281"/>
      <c r="BG9" s="281"/>
      <c r="BH9" s="281"/>
      <c r="BI9" s="281"/>
      <c r="BJ9" s="281"/>
      <c r="BK9" s="282"/>
      <c r="BL9" s="281"/>
      <c r="BM9" s="281"/>
      <c r="BN9" s="281"/>
      <c r="BO9" s="281"/>
      <c r="BP9" s="281"/>
      <c r="BQ9" s="281"/>
      <c r="BR9" s="281"/>
      <c r="BS9" s="281"/>
    </row>
    <row r="10" spans="1:71" s="117" customFormat="1" ht="15.5" thickBot="1" x14ac:dyDescent="0.35">
      <c r="A10" s="294">
        <v>43994</v>
      </c>
      <c r="B10" s="295">
        <v>1</v>
      </c>
      <c r="C10" s="296"/>
      <c r="D10" s="297"/>
      <c r="E10" s="297">
        <f t="shared" ref="E10:E15" si="0">IF(AND(J10&lt;&gt;"",K10&lt;&gt;""),1,0)</f>
        <v>0</v>
      </c>
      <c r="F10" s="297">
        <f t="shared" ref="F10:F15" si="1">IF(AND(J10&gt;K10,E10=1),1,0)</f>
        <v>0</v>
      </c>
      <c r="G10" s="297">
        <f t="shared" ref="G10:G15" si="2">IF(AND(J10=K10,E10=1),1,0)</f>
        <v>0</v>
      </c>
      <c r="H10" s="297">
        <f t="shared" ref="H10:H15" si="3">IF(AND(J10&lt;K10,E10=1),1,0)</f>
        <v>0</v>
      </c>
      <c r="I10" s="298" t="str">
        <f>VLOOKUP(B10,Grille!$B$6:$C$77,2,FALSE)</f>
        <v>Mexique</v>
      </c>
      <c r="J10" s="252"/>
      <c r="K10" s="253"/>
      <c r="L10" s="425" t="str">
        <f>VLOOKUP(B10,Grille!$B$6:$D$77,3,FALSE)</f>
        <v>Afrique du Sud</v>
      </c>
      <c r="M10" s="230">
        <f>VLOOKUP(B10,Grille!$B$6:$E$77,4,FALSE)</f>
        <v>1.4</v>
      </c>
      <c r="N10" s="230">
        <f>VLOOKUP(B10,Grille!$B$6:$F$77,5,FALSE)</f>
        <v>4.3</v>
      </c>
      <c r="O10" s="230">
        <f>VLOOKUP(B10,Grille!$B$6:$G$77,6,FALSE)</f>
        <v>6</v>
      </c>
      <c r="P10" s="154">
        <f t="shared" ref="P10:P15" si="4">IF(AND(J10&lt;&gt;"",K10&lt;&gt;""),1,0)</f>
        <v>0</v>
      </c>
      <c r="Q10" s="154">
        <f t="shared" ref="Q10:Q15" si="5">IF(AND(J10&lt;K10,P10=1),1,0)</f>
        <v>0</v>
      </c>
      <c r="R10" s="154">
        <f t="shared" ref="R10:R15" si="6">IF(AND(J10=K10,P10=1),1,0)</f>
        <v>0</v>
      </c>
      <c r="S10" s="154">
        <f t="shared" ref="S10:S15" si="7">IF(AND(J10&gt;K10,P10=1),1,0)</f>
        <v>0</v>
      </c>
      <c r="T10" s="299"/>
      <c r="U10" s="300"/>
      <c r="V10" s="301"/>
      <c r="W10" s="231" t="s">
        <v>14</v>
      </c>
      <c r="X10" s="232" t="str">
        <f>IF(Grille!$A$5="Français","J",IF(Grille!$A$5="Español","J","Pld"))</f>
        <v>J</v>
      </c>
      <c r="Y10" s="232" t="str">
        <f>IF(Grille!$A$5="Français","G",IF(Grille!$A$5="Español","G","W"))</f>
        <v>G</v>
      </c>
      <c r="Z10" s="232" t="str">
        <f>IF(Grille!$A$5="Français","N",IF(Grille!$A$5="Español","E","D"))</f>
        <v>N</v>
      </c>
      <c r="AA10" s="232" t="str">
        <f>IF(Grille!$A$5="Français","P",IF(Grille!$A$5="Español","P","L"))</f>
        <v>P</v>
      </c>
      <c r="AB10" s="232" t="str">
        <f>IF(Grille!$A$5="Français","B+",IF(Grille!$A$5="Español","GF","GF"))</f>
        <v>B+</v>
      </c>
      <c r="AC10" s="232" t="str">
        <f>IF(Grille!$A$5="Français","B-",IF(Grille!$A$5="Español","GC","GA"))</f>
        <v>B-</v>
      </c>
      <c r="AD10" s="386" t="str">
        <f>IF(Grille!$A$5="Français","Diff",IF(Grille!$A$5="Español","Dif","GD"))</f>
        <v>Diff</v>
      </c>
      <c r="AE10" s="302"/>
      <c r="AF10" s="302"/>
      <c r="AG10" s="302"/>
      <c r="AH10" s="202"/>
      <c r="AI10" s="203" t="s">
        <v>20</v>
      </c>
      <c r="AJ10" s="203"/>
      <c r="AK10" s="203" t="s">
        <v>124</v>
      </c>
      <c r="AL10" s="202" t="s">
        <v>125</v>
      </c>
      <c r="AM10" s="203" t="s">
        <v>15</v>
      </c>
      <c r="AN10" s="203" t="s">
        <v>14</v>
      </c>
      <c r="AO10" s="203" t="s">
        <v>6</v>
      </c>
      <c r="AP10" s="203" t="s">
        <v>4</v>
      </c>
      <c r="AQ10" s="203" t="s">
        <v>16</v>
      </c>
      <c r="AR10" s="203" t="s">
        <v>17</v>
      </c>
      <c r="AS10" s="203" t="s">
        <v>18</v>
      </c>
      <c r="AT10" s="203" t="s">
        <v>19</v>
      </c>
      <c r="AU10" s="204" t="s">
        <v>24</v>
      </c>
      <c r="AV10" s="205" t="s">
        <v>126</v>
      </c>
      <c r="AW10" s="205" t="str">
        <f>AJ11</f>
        <v>Mexique</v>
      </c>
      <c r="AX10" s="205" t="str">
        <f>AJ12</f>
        <v>Afrique du Sud</v>
      </c>
      <c r="AY10" s="205" t="str">
        <f>AJ13</f>
        <v>Corée du Sud</v>
      </c>
      <c r="AZ10" s="206" t="str">
        <f>AJ14</f>
        <v>Rép. Tchèque</v>
      </c>
      <c r="BA10" s="205" t="s">
        <v>24</v>
      </c>
      <c r="BB10" s="207" t="s">
        <v>127</v>
      </c>
      <c r="BC10" s="208" t="s">
        <v>25</v>
      </c>
      <c r="BD10" s="208" t="s">
        <v>26</v>
      </c>
      <c r="BE10" s="208" t="str">
        <f>AJ11</f>
        <v>Mexique</v>
      </c>
      <c r="BF10" s="208" t="str">
        <f>AJ12</f>
        <v>Afrique du Sud</v>
      </c>
      <c r="BG10" s="208" t="str">
        <f>AJ13</f>
        <v>Corée du Sud</v>
      </c>
      <c r="BH10" s="208" t="str">
        <f>AJ14</f>
        <v>Rép. Tchèque</v>
      </c>
      <c r="BI10" s="204" t="s">
        <v>24</v>
      </c>
      <c r="BJ10" s="209" t="s">
        <v>123</v>
      </c>
      <c r="BK10" s="233" t="str">
        <f>IF(Grille!$A$5="Français","COTES",IF(Grille!$A$5="Español","PROBA","ODDS"))</f>
        <v>COTES</v>
      </c>
      <c r="BL10" s="234" t="s">
        <v>112</v>
      </c>
      <c r="BM10" s="234" t="str">
        <f>IF(Grille!$A$5="Français","H",IF(Grille!$A$5="Español","O","E"))</f>
        <v>H</v>
      </c>
      <c r="BN10" s="234" t="str">
        <f>IF(Grille!$A$5="Français","Q",IF(Grille!$A$5="Español","C","Q"))</f>
        <v>Q</v>
      </c>
      <c r="BO10" s="234" t="str">
        <f>IF(Grille!$A$5="Français","D",IF(Grille!$A$5="Español","S","S"))</f>
        <v>D</v>
      </c>
      <c r="BP10" s="234" t="str">
        <f>IF(Grille!$A$5="Français","F",IF(Grille!$A$5="Español","F","F"))</f>
        <v>F</v>
      </c>
      <c r="BQ10" s="235" t="str">
        <f>IF(Grille!$A$5="Français","V",IF(Grille!$A$5="Español","G","W"))</f>
        <v>V</v>
      </c>
      <c r="BR10" s="303"/>
      <c r="BS10" s="303"/>
    </row>
    <row r="11" spans="1:71" s="117" customFormat="1" ht="15.5" thickBot="1" x14ac:dyDescent="0.35">
      <c r="A11" s="294">
        <v>43995</v>
      </c>
      <c r="B11" s="295">
        <v>2</v>
      </c>
      <c r="C11" s="304"/>
      <c r="D11" s="297"/>
      <c r="E11" s="297">
        <f t="shared" si="0"/>
        <v>0</v>
      </c>
      <c r="F11" s="297">
        <f t="shared" si="1"/>
        <v>0</v>
      </c>
      <c r="G11" s="297">
        <f t="shared" si="2"/>
        <v>0</v>
      </c>
      <c r="H11" s="297">
        <f t="shared" si="3"/>
        <v>0</v>
      </c>
      <c r="I11" s="305" t="str">
        <f>VLOOKUP(B11,Grille!$B$6:$C$77,2,FALSE)</f>
        <v>Corée du Sud</v>
      </c>
      <c r="J11" s="254"/>
      <c r="K11" s="255"/>
      <c r="L11" s="425" t="str">
        <f>VLOOKUP(B11,Grille!$B$6:$D$77,3,FALSE)</f>
        <v>Rép. Tchèque</v>
      </c>
      <c r="M11" s="230">
        <f>VLOOKUP(B11,Grille!$B$6:$E$77,4,FALSE)</f>
        <v>2.4</v>
      </c>
      <c r="N11" s="230">
        <f>VLOOKUP(B11,Grille!$B$6:$F$77,5,FALSE)</f>
        <v>2.8</v>
      </c>
      <c r="O11" s="230">
        <f>VLOOKUP(B11,Grille!$B$6:$G$77,6,FALSE)</f>
        <v>2.2999999999999998</v>
      </c>
      <c r="P11" s="154">
        <f t="shared" si="4"/>
        <v>0</v>
      </c>
      <c r="Q11" s="154">
        <f t="shared" si="5"/>
        <v>0</v>
      </c>
      <c r="R11" s="154">
        <f t="shared" si="6"/>
        <v>0</v>
      </c>
      <c r="S11" s="154">
        <f t="shared" si="7"/>
        <v>0</v>
      </c>
      <c r="T11" s="299"/>
      <c r="U11" s="231">
        <v>1</v>
      </c>
      <c r="V11" s="236" t="str">
        <f>VLOOKUP(U11,AI11:AS14,2,FALSE)</f>
        <v>Mexique</v>
      </c>
      <c r="W11" s="231">
        <f>(3*Y11)+Z11</f>
        <v>0</v>
      </c>
      <c r="X11" s="232">
        <f>SUM(Y11:AA11)</f>
        <v>0</v>
      </c>
      <c r="Y11" s="232">
        <f>VLOOKUP(U11,AI11:AT14,7,FALSE)</f>
        <v>0</v>
      </c>
      <c r="Z11" s="232">
        <f>VLOOKUP(U11,AI11:AT14,8,FALSE)</f>
        <v>0</v>
      </c>
      <c r="AA11" s="232">
        <f>VLOOKUP(U11,AI11:AT14,9,FALSE)</f>
        <v>0</v>
      </c>
      <c r="AB11" s="232">
        <f>VLOOKUP(U11,AI11:AT14,10,FALSE)</f>
        <v>0</v>
      </c>
      <c r="AC11" s="232">
        <f>VLOOKUP(U11,AI11:AT14,11,FALSE)</f>
        <v>0</v>
      </c>
      <c r="AD11" s="237">
        <f>AB11-AC11</f>
        <v>0</v>
      </c>
      <c r="AE11" s="302"/>
      <c r="AF11" s="302"/>
      <c r="AG11" s="306">
        <f>AK11-AH11-(IF(AND(AD15&gt;0,AD15&lt;5),AD15*10,0))</f>
        <v>-1</v>
      </c>
      <c r="AH11" s="210">
        <v>1</v>
      </c>
      <c r="AI11" s="211">
        <f>RANK(AG11,AG11:AG14)</f>
        <v>1</v>
      </c>
      <c r="AJ11" s="211" t="str">
        <f>I10</f>
        <v>Mexique</v>
      </c>
      <c r="AK11" s="212">
        <f>AL11+((AU11+BA11+BI11)*100000)+(AT11*1000)+(AR11*10)</f>
        <v>0</v>
      </c>
      <c r="AL11" s="213">
        <f>(AN11*1000000000)</f>
        <v>0</v>
      </c>
      <c r="AM11" s="211">
        <f>SUMIF(I10:I15,AJ11,E10:E15)+SUMIF(L10:L15,AJ11,P10:P15)</f>
        <v>0</v>
      </c>
      <c r="AN11" s="211">
        <f>(3*AO11)+AP11</f>
        <v>0</v>
      </c>
      <c r="AO11" s="211">
        <f>SUMIF(I10:I15,AJ11,F10:F15)+SUMIF(L10:L15,AJ11,Q10:Q15)</f>
        <v>0</v>
      </c>
      <c r="AP11" s="211">
        <f>SUMIF(I10:I15,AJ11,G10:G15)+SUMIF(L10:L15,AJ11,R10:R15)</f>
        <v>0</v>
      </c>
      <c r="AQ11" s="211">
        <f>SUMIF(I10:I15,AJ11,H10:H15)+SUMIF(L10:L15,AJ11,S10:S15)</f>
        <v>0</v>
      </c>
      <c r="AR11" s="211">
        <f>SUMIF(I10:I15,AJ11,J10:J15)+SUMIF(L10:L15,AJ11,K10:K15)</f>
        <v>0</v>
      </c>
      <c r="AS11" s="211">
        <f>SUMIF(I10:I15,AJ11,K10:K15)+SUMIF(L10:L15,AJ11,J10:J15)</f>
        <v>0</v>
      </c>
      <c r="AT11" s="211">
        <f>AR11-AS11</f>
        <v>0</v>
      </c>
      <c r="AU11" s="214">
        <f>IF(AND(AV11&lt;&gt;"",COUNTIF(AW11:AZ11,AV11)=1),1000,0)</f>
        <v>0</v>
      </c>
      <c r="AV11" s="215" t="str">
        <f>IF(COUNTIF(AL11:AL14,AL11)=2,IF(AL11=AL12,AJ12,IF(AL11=AL13,AJ13,IF(AL11=AL14,AJ14,""))),IF(COUNTIF(BJ11:BJ14,BJ11)=2,IF(BJ11=BJ12,AJ12,IF(BJ11=BJ13,AJ13,IF(BJ11=BJ14,AJ14,""))),""))</f>
        <v/>
      </c>
      <c r="AW11" s="216"/>
      <c r="AX11" s="215" t="str">
        <f>IF(SUMIFS(F10:F15,I10:I15,AJ11,L10:L15,AX10)+SUMIFS(Q10:Q15,L10:L15,AJ11,I10:I15,AX10)=1,AX10,"")</f>
        <v/>
      </c>
      <c r="AY11" s="215" t="str">
        <f>IF(SUMIFS(F10:F15,I10:I15,AJ11,L10:L15,AY10)+SUMIFS(Q10:Q15,L10:L15,AJ11,I10:I15,AY10)=1,AY10,"")</f>
        <v/>
      </c>
      <c r="AZ11" s="217" t="str">
        <f>IF(SUMIFS(F10:F15,I10:I15,AJ11,L10:L15,AZ10)+SUMIFS(Q10:Q15,L10:L15,AJ11,I10:I15,AZ10)=1,AZ10,"")</f>
        <v/>
      </c>
      <c r="BA11" s="215">
        <f>IF(COUNTIF(AL11:AL14,AL11)=3,IF(BB11&gt;0,IF(OR(AND(BB11=BB12,BF11&gt;0),AND(BB11=BB13,BG11&gt;0),AND(BB11=BB14,BH11&gt;0)),BB11+5,BB11),0),0)</f>
        <v>0</v>
      </c>
      <c r="BB11" s="218">
        <f>SUM(BE11:BH11)</f>
        <v>0</v>
      </c>
      <c r="BC11" s="219" t="str">
        <f>IF(COUNTIF(AL11:AL14,AL11)=3,IF(AL11=AL12,AJ12,AJ13),IF(COUNTIF(BJ11:BJ14,BJ11)=3,IF(BJ11=BJ12,AJ12,AJ13),""))</f>
        <v/>
      </c>
      <c r="BD11" s="219" t="str">
        <f>IF(COUNTIF(AL11:AL14,AL11)=3,IF(AL11=AL14,AJ14,AJ13),IF(COUNTIF(BJ11:BJ14,BJ11)=3,IF(BJ11=BJ14,AJ14,AJ13),""))</f>
        <v/>
      </c>
      <c r="BE11" s="220"/>
      <c r="BF11" s="221" t="str">
        <f>IF(COUNTIF(BC11:BD11,BF10)=1,1000*(SUMIFS(J10:J15,I10:I15,AJ11,L10:L15,BF10)+SUMIFS(K10:K15,L10:L15,AJ11,I10:I15,BF10)-SUMIFS(K10:K15,I10:I15,AJ11,L10:L15,BF10)-SUMIFS(J10:J15,L10:L15,AJ11,I10:I15,BF10))+10*(SUMIFS(J10:J15,I10:I15,AJ11,L10:L15,BF10)+SUMIFS(K10:K15,L10:L15,AJ11,I10:I15,BF10)),"")</f>
        <v/>
      </c>
      <c r="BG11" s="219" t="str">
        <f>IF(COUNTIF(BC11:BD11,BG10)=1,1000*(SUMIFS(J10:J15,I10:I15,AJ11,L10:L15,BG10)+SUMIFS(K10:K15,L10:L15,AJ11,I10:I15,BG10)-SUMIFS(K10:K15,I10:I15,AJ11,L10:L15,BG10)-SUMIFS(J10:J15,L10:L15,AJ11,I10:I15,BG10))+10*(SUMIFS(J10:J15,I10:I15,AJ11,L10:L15,BG10)+SUMIFS(K10:K15,L10:L15,AJ11,I10:I15,BG10)),"")</f>
        <v/>
      </c>
      <c r="BH11" s="219" t="str">
        <f>IF(COUNTIF(BC11:BD11,BH10)=1,1000*(SUMIFS(J10:J15,I10:I15,AJ11,L10:L15,BH10)+SUMIFS(K10:K15,L10:L15,AJ11,I10:I15,BH10)-SUMIFS(K10:K15,I10:I15,AJ11,L10:L15,BH10)-SUMIFS(J10:J15,L10:L15,AJ11,I10:I15,BH10))+10*(SUMIFS(J10:J15,I10:I15,AJ11,L10:L15,BH10)+SUMIFS(K10:K15,L10:L15,AJ11,I10:I15,BH10)),"")</f>
        <v/>
      </c>
      <c r="BI11" s="214">
        <f>IF(COUNTIF(BJ11:BJ14,BJ11)=3,BJ11*10+BB11/100,IF(COUNTIF(BJ11:BJ14,BJ11)=2,IF(AND(BJ11=BJ12,AX11=2),BJ11*10+BB11+5,IF(AND(BJ11=BJ13,AY11=3),BJ11*10+BB11+5,IF(AND(BJ11=BJ14,AZ11=4),BJ11*10+BB11+5,BJ11*10))),BJ11*10))</f>
        <v>0</v>
      </c>
      <c r="BJ11" s="219">
        <f>IF(COUNTIF(AN11:AN14,AN11)=4,(AT11*10000)+(AR11*100),0)</f>
        <v>0</v>
      </c>
      <c r="BK11" s="307" t="str">
        <f>I10</f>
        <v>Mexique</v>
      </c>
      <c r="BL11" s="250">
        <v>1</v>
      </c>
      <c r="BM11" s="250">
        <v>2</v>
      </c>
      <c r="BN11" s="250">
        <v>6</v>
      </c>
      <c r="BO11" s="250">
        <v>15</v>
      </c>
      <c r="BP11" s="250">
        <v>25</v>
      </c>
      <c r="BQ11" s="251">
        <v>7</v>
      </c>
      <c r="BR11" s="303"/>
      <c r="BS11" s="303"/>
    </row>
    <row r="12" spans="1:71" s="117" customFormat="1" ht="15.5" thickBot="1" x14ac:dyDescent="0.35">
      <c r="A12" s="294">
        <v>43999</v>
      </c>
      <c r="B12" s="295">
        <v>25</v>
      </c>
      <c r="C12" s="304"/>
      <c r="D12" s="297"/>
      <c r="E12" s="297">
        <f t="shared" si="0"/>
        <v>0</v>
      </c>
      <c r="F12" s="297">
        <f t="shared" si="1"/>
        <v>0</v>
      </c>
      <c r="G12" s="297">
        <f t="shared" si="2"/>
        <v>0</v>
      </c>
      <c r="H12" s="297">
        <f t="shared" si="3"/>
        <v>0</v>
      </c>
      <c r="I12" s="305" t="str">
        <f>VLOOKUP(B12,Grille!$B$6:$C$77,2,FALSE)</f>
        <v>Rép. Tchèque</v>
      </c>
      <c r="J12" s="254"/>
      <c r="K12" s="255"/>
      <c r="L12" s="425" t="str">
        <f>VLOOKUP(B12,Grille!$B$6:$D$77,3,FALSE)</f>
        <v>Afrique du Sud</v>
      </c>
      <c r="M12" s="230">
        <f>VLOOKUP(B12,Grille!$B$6:$E$77,4,FALSE)</f>
        <v>1.6</v>
      </c>
      <c r="N12" s="230">
        <f>VLOOKUP(B12,Grille!$B$6:$F$77,5,FALSE)</f>
        <v>3</v>
      </c>
      <c r="O12" s="230">
        <f>VLOOKUP(B12,Grille!$B$6:$G$77,6,FALSE)</f>
        <v>4.0999999999999996</v>
      </c>
      <c r="P12" s="154">
        <f t="shared" si="4"/>
        <v>0</v>
      </c>
      <c r="Q12" s="154">
        <f t="shared" si="5"/>
        <v>0</v>
      </c>
      <c r="R12" s="154">
        <f t="shared" si="6"/>
        <v>0</v>
      </c>
      <c r="S12" s="154">
        <f t="shared" si="7"/>
        <v>0</v>
      </c>
      <c r="T12" s="299"/>
      <c r="U12" s="238">
        <v>2</v>
      </c>
      <c r="V12" s="239" t="str">
        <f>VLOOKUP(U12,AI11:AS14,2,FALSE)</f>
        <v>Afrique du Sud</v>
      </c>
      <c r="W12" s="238">
        <f>(3*Y12)+Z12</f>
        <v>0</v>
      </c>
      <c r="X12" s="240">
        <f>SUM(Y12:AA12)</f>
        <v>0</v>
      </c>
      <c r="Y12" s="240">
        <f>VLOOKUP(U12,AI11:AT14,7,FALSE)</f>
        <v>0</v>
      </c>
      <c r="Z12" s="240">
        <f>VLOOKUP(U12,AI11:AT14,8,FALSE)</f>
        <v>0</v>
      </c>
      <c r="AA12" s="240">
        <f>VLOOKUP(U12,AI11:AT14,9,FALSE)</f>
        <v>0</v>
      </c>
      <c r="AB12" s="240">
        <f>VLOOKUP(U12,AI11:AT14,10,FALSE)</f>
        <v>0</v>
      </c>
      <c r="AC12" s="240">
        <f>VLOOKUP(U12,AI11:AT14,11,FALSE)</f>
        <v>0</v>
      </c>
      <c r="AD12" s="241">
        <f>AB12-AC12</f>
        <v>0</v>
      </c>
      <c r="AE12" s="302"/>
      <c r="AF12" s="302"/>
      <c r="AG12" s="306">
        <f t="shared" ref="AG12:AG14" si="8">AK12-AH12-(IF(AND(AD16&gt;0,AD16&lt;5),AD16*10,0))</f>
        <v>-2</v>
      </c>
      <c r="AH12" s="210">
        <v>2</v>
      </c>
      <c r="AI12" s="211">
        <f>RANK(AG12,AG11:AG14)</f>
        <v>2</v>
      </c>
      <c r="AJ12" s="211" t="str">
        <f>L10</f>
        <v>Afrique du Sud</v>
      </c>
      <c r="AK12" s="212">
        <f t="shared" ref="AK12:AK14" si="9">AL12+((AU12+BA12+BI12)*100000)+(AT12*1000)+(AR12*10)</f>
        <v>0</v>
      </c>
      <c r="AL12" s="213">
        <f t="shared" ref="AL12:AL14" si="10">(AN12*1000000000)</f>
        <v>0</v>
      </c>
      <c r="AM12" s="211">
        <f>SUMIF(I10:I15,AJ12,E10:E15)+SUMIF(L10:L15,AJ12,P10:P15)</f>
        <v>0</v>
      </c>
      <c r="AN12" s="211">
        <f>(3*AO12)+AP12</f>
        <v>0</v>
      </c>
      <c r="AO12" s="211">
        <f>SUMIF(I10:I15,AJ12,F10:F15)+SUMIF(L10:L15,AJ12,Q10:Q15)</f>
        <v>0</v>
      </c>
      <c r="AP12" s="211">
        <f>SUMIF(I10:I15,AJ12,G10:G15)+SUMIF(L10:L15,AJ12,R10:R15)</f>
        <v>0</v>
      </c>
      <c r="AQ12" s="211">
        <f>SUMIF(I10:I15,AJ12,H10:H15)+SUMIF(L10:L15,AJ12,S10:S15)</f>
        <v>0</v>
      </c>
      <c r="AR12" s="211">
        <f>SUMIF(I10:I15,AJ12,J10:J15)+SUMIF(L10:L15,AJ12,K10:K15)</f>
        <v>0</v>
      </c>
      <c r="AS12" s="211">
        <f>SUMIF(I10:I15,AJ12,K10:K15)+SUMIF(L10:L15,AJ12,J10:J15)</f>
        <v>0</v>
      </c>
      <c r="AT12" s="211">
        <f>AR12-AS12</f>
        <v>0</v>
      </c>
      <c r="AU12" s="214">
        <f>IF(AND(AV12&lt;&gt;"",COUNTIF(AW12:AZ12,AV12)=1),1000,0)</f>
        <v>0</v>
      </c>
      <c r="AV12" s="215" t="str">
        <f>IF(COUNTIF(AL11:AL14,AL12)=2,IF(AL12=AL11,AJ11,IF(AL12=AL13,AJ13,IF(AL12=AL14,AJ14,""))),IF(COUNTIF(BJ11:BJ14,BJ12)=2,IF(BJ12=BJ11,AJ11,IF(BJ12=BJ13,AJ13,IF(BJ12=BJ14,AJ14,""))),""))</f>
        <v/>
      </c>
      <c r="AW12" s="215" t="str">
        <f>IF(SUMIFS(F10:F15,I10:I15,AJ12,L10:L15,AW10)+SUMIFS(Q10:Q15,L10:L15,AJ12,I10:I15,AW10)=1,AW10,"")</f>
        <v/>
      </c>
      <c r="AX12" s="216"/>
      <c r="AY12" s="215" t="str">
        <f>IF(SUMIFS(F10:F15,I10:I15,AJ12,L10:L15,AY10)+SUMIFS(Q10:Q15,L10:L15,AJ12,I10:I15,AY10)=1,AY10,"")</f>
        <v/>
      </c>
      <c r="AZ12" s="217" t="str">
        <f>IF(SUMIFS(F10:F15,I10:I15,AJ12,L10:L15,AZ10)+SUMIFS(Q10:Q15,L10:L15,AJ12,I10:I15,AZ10)=1,AZ10,"")</f>
        <v/>
      </c>
      <c r="BA12" s="215">
        <f>IF(COUNTIF(AL11:AL14,AL12)=3,IF(BB12&gt;0,IF(OR(AND(BB12=BB11,BE12&gt;0),AND(BB12=BB13,BG12&gt;0),AND(BB12=BB14,BH12&gt;0)),BB12+5,BB12),0),0)</f>
        <v>0</v>
      </c>
      <c r="BB12" s="218">
        <f>SUM(BE12:BH12)</f>
        <v>0</v>
      </c>
      <c r="BC12" s="219" t="str">
        <f>IF(COUNTIF(AL11:AL14,AL12)=3,IF(AL12=AL11,AJ11,AJ13),IF(COUNTIF(BJ11:BJ14,BJ12)=3,IF(BJ12=BJ11,AJ11,AJ13),""))</f>
        <v/>
      </c>
      <c r="BD12" s="219" t="str">
        <f>IF(COUNTIF(AL11:AL14,AL12)=3,IF(AL12=AL14,AJ14,AJ13),IF(COUNTIF(BJ11:BJ14,BJ12)=3,IF(BJ12=BJ14,AJ14,AJ13),""))</f>
        <v/>
      </c>
      <c r="BE12" s="219" t="str">
        <f>IF(COUNTIF(BC12:BD12,BE10)=1,1000*(SUMIFS(J10:J15,I10:I15,AJ12,L10:L15,BE10)+SUMIFS(K10:K15,L10:L15,AJ12,I10:I15,BE10)-SUMIFS(K10:K15,I10:I15,AJ12,L10:L15,BE10)-SUMIFS(J10:J15,L10:L15,AJ12,I10:I15,BE10))+10*(SUMIFS(J10:J15,I10:I15,AJ12,L10:L15,BE10)+SUMIFS(K10:K15,L10:L15,AJ12,I10:I15,BE10)),"")</f>
        <v/>
      </c>
      <c r="BF12" s="220"/>
      <c r="BG12" s="219" t="str">
        <f>IF(COUNTIF(BC12:BD12,BG10)=1,1000*(SUMIFS(J10:J15,I10:I15,AJ12,L10:L15,BG10)+SUMIFS(K10:K15,L10:L15,AJ12,I10:I15,BG10)-SUMIFS(K10:K15,I10:I15,AJ12,L10:L15,BG10)-SUMIFS(J10:J15,L10:L15,AJ12,I10:I15,BG10))+10*(SUMIFS(J10:J15,I10:I15,AJ12,L10:L15,BG10)+SUMIFS(K10:K15,L10:L15,AJ12,I10:I15,BG10)),"")</f>
        <v/>
      </c>
      <c r="BH12" s="219" t="str">
        <f>IF(COUNTIF(BC12:BD12,BH10)=1,1000*(SUMIFS(J10:J15,I10:I15,AJ12,L10:L15,BH10)+SUMIFS(K10:K15,L10:L15,AJ12,I10:I15,BH10)-SUMIFS(K10:K15,I10:I15,AJ12,L10:L15,BH10)-SUMIFS(J10:J15,L10:L15,AJ12,I10:I15,BH10))+10*(SUMIFS(J10:J15,I10:I15,AJ12,L10:L15,BH10)+SUMIFS(K10:K15,L10:L15,AJ12,I10:I15,BH10)),"")</f>
        <v/>
      </c>
      <c r="BI12" s="214">
        <f>IF(COUNTIF(BJ11:BJ14,BJ12)=3,BJ12*10+BB12/100,IF(COUNTIF(BJ11:BJ14,BJ12)=2,IF(AND(BJ11=BJ12,AW12=1),BJ12*10+BB12+5,IF(AND(BJ12=BJ13,AY12=3),BJ12*10+BB12+5,IF(AND(BJ12=BJ14,AZ12=4),BJ12*10+BB12+5,BJ12*10))),BJ12*10))</f>
        <v>0</v>
      </c>
      <c r="BJ12" s="219">
        <f>IF(COUNTIF(AN11:AN14,AN12)=4,(AT12*10000)+(AR12*100),0)</f>
        <v>0</v>
      </c>
      <c r="BK12" s="307" t="str">
        <f>L10</f>
        <v>Afrique du Sud</v>
      </c>
      <c r="BL12" s="250">
        <v>2</v>
      </c>
      <c r="BM12" s="250">
        <v>5</v>
      </c>
      <c r="BN12" s="250">
        <v>75</v>
      </c>
      <c r="BO12" s="250">
        <v>150</v>
      </c>
      <c r="BP12" s="250">
        <v>275</v>
      </c>
      <c r="BQ12" s="251">
        <v>100</v>
      </c>
      <c r="BR12" s="303"/>
      <c r="BS12" s="303"/>
    </row>
    <row r="13" spans="1:71" s="117" customFormat="1" ht="15.5" thickBot="1" x14ac:dyDescent="0.35">
      <c r="A13" s="294">
        <v>43999</v>
      </c>
      <c r="B13" s="295">
        <v>28</v>
      </c>
      <c r="C13" s="304"/>
      <c r="D13" s="297"/>
      <c r="E13" s="297">
        <f t="shared" si="0"/>
        <v>0</v>
      </c>
      <c r="F13" s="297">
        <f t="shared" si="1"/>
        <v>0</v>
      </c>
      <c r="G13" s="297">
        <f t="shared" si="2"/>
        <v>0</v>
      </c>
      <c r="H13" s="297">
        <f t="shared" si="3"/>
        <v>0</v>
      </c>
      <c r="I13" s="305" t="str">
        <f>VLOOKUP(B13,Grille!$B$6:$C$77,2,FALSE)</f>
        <v>Mexique</v>
      </c>
      <c r="J13" s="254"/>
      <c r="K13" s="255"/>
      <c r="L13" s="425" t="str">
        <f>VLOOKUP(B13,Grille!$B$6:$D$77,3,FALSE)</f>
        <v>Corée du Sud</v>
      </c>
      <c r="M13" s="230">
        <f>VLOOKUP(B13,Grille!$B$6:$E$77,4,FALSE)</f>
        <v>1.8</v>
      </c>
      <c r="N13" s="230">
        <f>VLOOKUP(B13,Grille!$B$6:$F$77,5,FALSE)</f>
        <v>3.2</v>
      </c>
      <c r="O13" s="230">
        <f>VLOOKUP(B13,Grille!$B$6:$G$77,6,FALSE)</f>
        <v>3.1</v>
      </c>
      <c r="P13" s="154">
        <f t="shared" si="4"/>
        <v>0</v>
      </c>
      <c r="Q13" s="154">
        <f t="shared" si="5"/>
        <v>0</v>
      </c>
      <c r="R13" s="154">
        <f t="shared" si="6"/>
        <v>0</v>
      </c>
      <c r="S13" s="154">
        <f t="shared" si="7"/>
        <v>0</v>
      </c>
      <c r="T13" s="299"/>
      <c r="U13" s="242">
        <v>3</v>
      </c>
      <c r="V13" s="243" t="str">
        <f>VLOOKUP(U13,AI11:AS14,2,FALSE)</f>
        <v>Corée du Sud</v>
      </c>
      <c r="W13" s="242">
        <f>(3*Y13)+Z13</f>
        <v>0</v>
      </c>
      <c r="X13" s="244">
        <f>SUM(Y13:AA13)</f>
        <v>0</v>
      </c>
      <c r="Y13" s="244">
        <f>VLOOKUP(U13,AI11:AT14,7,FALSE)</f>
        <v>0</v>
      </c>
      <c r="Z13" s="244">
        <f>VLOOKUP(U13,AI11:AT14,8,FALSE)</f>
        <v>0</v>
      </c>
      <c r="AA13" s="244">
        <f>VLOOKUP(U13,AI11:AT14,9,FALSE)</f>
        <v>0</v>
      </c>
      <c r="AB13" s="244">
        <f>VLOOKUP(U13,AI11:AT14,10,FALSE)</f>
        <v>0</v>
      </c>
      <c r="AC13" s="244">
        <f>VLOOKUP(U13,AI11:AT14,11,FALSE)</f>
        <v>0</v>
      </c>
      <c r="AD13" s="245">
        <f>AB13-AC13</f>
        <v>0</v>
      </c>
      <c r="AE13" s="302"/>
      <c r="AF13" s="302"/>
      <c r="AG13" s="306">
        <f t="shared" si="8"/>
        <v>-3</v>
      </c>
      <c r="AH13" s="210">
        <v>3</v>
      </c>
      <c r="AI13" s="211">
        <f>RANK(AG13,AG11:AG14)</f>
        <v>3</v>
      </c>
      <c r="AJ13" s="211" t="str">
        <f>I11</f>
        <v>Corée du Sud</v>
      </c>
      <c r="AK13" s="212">
        <f t="shared" si="9"/>
        <v>0</v>
      </c>
      <c r="AL13" s="213">
        <f t="shared" si="10"/>
        <v>0</v>
      </c>
      <c r="AM13" s="211">
        <f>SUMIF(I10:I15,AJ13,E10:E15)+SUMIF(L10:L15,AJ13,P10:P15)</f>
        <v>0</v>
      </c>
      <c r="AN13" s="211">
        <f>(3*AO13)+AP13</f>
        <v>0</v>
      </c>
      <c r="AO13" s="211">
        <f>SUMIF(I10:I15,AJ13,F10:F15)+SUMIF(L10:L15,AJ13,Q10:Q15)</f>
        <v>0</v>
      </c>
      <c r="AP13" s="211">
        <f>SUMIF(I10:I15,AJ13,G10:G15)+SUMIF(L10:L15,AJ13,R10:R15)</f>
        <v>0</v>
      </c>
      <c r="AQ13" s="211">
        <f>SUMIF(I10:I15,AJ13,H10:H15)+SUMIF(L10:L15,AJ13,S10:S15)</f>
        <v>0</v>
      </c>
      <c r="AR13" s="211">
        <f>SUMIF(I10:I15,AJ13,J10:J15)+SUMIF(L10:L15,AJ13,K10:K15)</f>
        <v>0</v>
      </c>
      <c r="AS13" s="211">
        <f>SUMIF(I10:I15,AJ13,K10:K15)+SUMIF(L10:L15,AJ13,J10:J15)</f>
        <v>0</v>
      </c>
      <c r="AT13" s="211">
        <f>AR13-AS13</f>
        <v>0</v>
      </c>
      <c r="AU13" s="214">
        <f>IF(AND(AV13&lt;&gt;"",COUNTIF(AW13:AZ13,AV13)=1),1000,0)</f>
        <v>0</v>
      </c>
      <c r="AV13" s="215" t="str">
        <f>IF(COUNTIF(AL11:AL14,AL13)=2,IF(AL13=AL11,AJ11,IF(AL13=AL12,AJ12,IF(AL13=AL14,AJ14,""))),IF(COUNTIF(BJ11:BJ14,BJ13)=2,IF(BJ13=BJ11,AJ11,IF(BJ13=BJ12,AJ12,IF(BJ13=BJ14,AJ14,""))),""))</f>
        <v/>
      </c>
      <c r="AW13" s="215" t="str">
        <f>IF(SUMIFS(F10:F15,I10:I15,AJ13,L10:L15,AW10)+SUMIFS(Q10:Q15,L10:L15,AJ13,I10:I15,AW10)=1,AW10,"")</f>
        <v/>
      </c>
      <c r="AX13" s="215" t="str">
        <f>IF(SUMIFS(F10:F15,I10:I15,AJ13,L10:L15,AX10)+SUMIFS(Q10:Q15,L10:L15,AJ13,I10:I15,AX10)=1,AX10,"")</f>
        <v/>
      </c>
      <c r="AY13" s="216"/>
      <c r="AZ13" s="217" t="str">
        <f>IF(SUMIFS(F10:F15,I10:I15,AJ13,L10:L15,AZ10)+SUMIFS(Q10:Q15,L10:L15,AJ13,I10:I15,AZ10)=1,AZ10,"")</f>
        <v/>
      </c>
      <c r="BA13" s="215">
        <f>IF(COUNTIF(AL11:AL14,AL13)=3,IF(BB13&gt;0,IF(OR(AND(BB13=BB11,BE13&gt;0),AND(BB13=BB12,BF13&gt;0),AND(BB13=BB14,BH13&gt;0)),BB13+5,BB13),0),0)</f>
        <v>0</v>
      </c>
      <c r="BB13" s="218">
        <f>SUM(BE13:BH13)</f>
        <v>0</v>
      </c>
      <c r="BC13" s="219" t="str">
        <f>IF(COUNTIF(AL11:AL14,AL13)=3,IF(AL13=AL11,AJ11,AJ12),IF(COUNTIF(BJ11:BJ14,BJ13)=3,IF(BJ13=BJ11,AJ11,AJ12),""))</f>
        <v/>
      </c>
      <c r="BD13" s="219" t="str">
        <f>IF(COUNTIF(AL11:AL14,AL13)=3,IF(AL13=AL14,AJ14,AJ12),IF(COUNTIF(BJ11:BJ14,BJ13)=3,IF(BJ13=BJ14,AJ14,AJ12),""))</f>
        <v/>
      </c>
      <c r="BE13" s="219" t="str">
        <f>IF(COUNTIF(BC13:BD13,BE10)=1,1000*(SUMIFS(J10:J15,I10:I15,AJ13,L10:L15,BE10)+SUMIFS(K10:K15,L10:L15,AJ13,I10:I15,BE10)-SUMIFS(K10:K15,I10:I15,AJ13,L10:L15,BE10)-SUMIFS(J10:J15,L10:L15,AJ13,I10:I15,BE10))+10*(SUMIFS(J10:J15,I10:I15,AJ13,L10:L15,BE10)+SUMIFS(K10:K15,L10:L15,AJ13,I10:I15,BE10)),"")</f>
        <v/>
      </c>
      <c r="BF13" s="219" t="str">
        <f>IF(COUNTIF(BC13:BD13,BF10)=1,1000*(SUMIFS(J10:J15,I10:I15,AJ13,L10:L15,BF10)+SUMIFS(K10:K15,L10:L15,AJ13,I10:I15,BF10)-SUMIFS(K10:K15,I10:I15,AJ13,L10:L15,BF10)-SUMIFS(J10:J15,L10:L15,AJ13,I10:I15,BF10))+10*(SUMIFS(J10:J15,I10:I15,AJ13,L10:L15,BF10)+SUMIFS(K10:K15,L10:L15,AJ13,I10:I15,BF10)),"")</f>
        <v/>
      </c>
      <c r="BG13" s="220"/>
      <c r="BH13" s="219" t="str">
        <f>IF(COUNTIF(BC13:BD13,BH10)=1,1000*(SUMIFS(J10:J15,I10:I15,AJ13,L10:L15,BH10)+SUMIFS(K10:K15,L10:L15,AJ13,I10:I15,BH10)-SUMIFS(K10:K15,I10:I15,AJ13,L10:L15,BH10)-SUMIFS(J10:J15,L10:L15,AJ13,I10:I15,BH10))+10*(SUMIFS(J10:J15,I10:I15,AJ13,L10:L15,BH10)+SUMIFS(K10:K15,L10:L15,AJ13,I10:I15,BH10)),"")</f>
        <v/>
      </c>
      <c r="BI13" s="214">
        <f>IF(COUNTIF(BJ11:BJ14,BJ13)=3,BJ13*10+BB13/100,IF(COUNTIF(BJ11:BJ14,BJ13)=2,IF(AND(BJ11=BJ13,AW13=1),BJ13*10+BB13+5,IF(AND(BJ12=BJ13,AX13=2),BJ13*10+BB13+5,IF(AND(BJ13=BJ14,AZ13=4),BJ13*10+BB13+5,BJ13*10))),BJ13*10))</f>
        <v>0</v>
      </c>
      <c r="BJ13" s="219">
        <f>IF(COUNTIF(AN11:AN14,AN13)=4,(AT13*10000)+(AR13*100),0)</f>
        <v>0</v>
      </c>
      <c r="BK13" s="307" t="str">
        <f>I11</f>
        <v>Corée du Sud</v>
      </c>
      <c r="BL13" s="250">
        <v>1.1000000000000001</v>
      </c>
      <c r="BM13" s="250">
        <v>3</v>
      </c>
      <c r="BN13" s="250">
        <v>15</v>
      </c>
      <c r="BO13" s="250">
        <v>30</v>
      </c>
      <c r="BP13" s="250">
        <v>100</v>
      </c>
      <c r="BQ13" s="251">
        <v>100</v>
      </c>
      <c r="BR13" s="303"/>
      <c r="BS13" s="303"/>
    </row>
    <row r="14" spans="1:71" s="117" customFormat="1" ht="15.5" thickBot="1" x14ac:dyDescent="0.35">
      <c r="A14" s="294">
        <v>44003</v>
      </c>
      <c r="B14" s="295">
        <v>53</v>
      </c>
      <c r="C14" s="304"/>
      <c r="D14" s="297"/>
      <c r="E14" s="297">
        <f t="shared" si="0"/>
        <v>0</v>
      </c>
      <c r="F14" s="297">
        <f t="shared" si="1"/>
        <v>0</v>
      </c>
      <c r="G14" s="297">
        <f t="shared" si="2"/>
        <v>0</v>
      </c>
      <c r="H14" s="297">
        <f t="shared" si="3"/>
        <v>0</v>
      </c>
      <c r="I14" s="305" t="str">
        <f>VLOOKUP(B14,Grille!$B$6:$C$77,2,FALSE)</f>
        <v>Rép. Tchèque</v>
      </c>
      <c r="J14" s="254"/>
      <c r="K14" s="255"/>
      <c r="L14" s="425" t="str">
        <f>VLOOKUP(B14,Grille!$B$6:$D$77,3,FALSE)</f>
        <v>Mexique</v>
      </c>
      <c r="M14" s="230">
        <f>VLOOKUP(B14,Grille!$B$6:$E$77,4,FALSE)</f>
        <v>3.3</v>
      </c>
      <c r="N14" s="230">
        <f>VLOOKUP(B14,Grille!$B$6:$F$77,5,FALSE)</f>
        <v>3.3</v>
      </c>
      <c r="O14" s="230">
        <f>VLOOKUP(B14,Grille!$B$6:$G$77,6,FALSE)</f>
        <v>1.7</v>
      </c>
      <c r="P14" s="154">
        <f t="shared" si="4"/>
        <v>0</v>
      </c>
      <c r="Q14" s="154">
        <f t="shared" si="5"/>
        <v>0</v>
      </c>
      <c r="R14" s="154">
        <f t="shared" si="6"/>
        <v>0</v>
      </c>
      <c r="S14" s="154">
        <f t="shared" si="7"/>
        <v>0</v>
      </c>
      <c r="T14" s="299"/>
      <c r="U14" s="246">
        <v>4</v>
      </c>
      <c r="V14" s="247" t="str">
        <f>VLOOKUP(U14,AI11:AS14,2,FALSE)</f>
        <v>Rép. Tchèque</v>
      </c>
      <c r="W14" s="246">
        <f>(3*Y14)+Z14</f>
        <v>0</v>
      </c>
      <c r="X14" s="248">
        <f>SUM(Y14:AA14)</f>
        <v>0</v>
      </c>
      <c r="Y14" s="248">
        <f>VLOOKUP(U14,AI11:AT14,7,FALSE)</f>
        <v>0</v>
      </c>
      <c r="Z14" s="248">
        <f>VLOOKUP(U14,AI11:AT14,8,FALSE)</f>
        <v>0</v>
      </c>
      <c r="AA14" s="248">
        <f>VLOOKUP(U14,AI11:AT14,9,FALSE)</f>
        <v>0</v>
      </c>
      <c r="AB14" s="248">
        <f>VLOOKUP(U14,AI11:AT14,10,FALSE)</f>
        <v>0</v>
      </c>
      <c r="AC14" s="248">
        <f>VLOOKUP(U14,AI11:AT14,11,FALSE)</f>
        <v>0</v>
      </c>
      <c r="AD14" s="249">
        <f>AB14-AC14</f>
        <v>0</v>
      </c>
      <c r="AE14" s="302"/>
      <c r="AF14" s="302"/>
      <c r="AG14" s="306">
        <f t="shared" si="8"/>
        <v>-4</v>
      </c>
      <c r="AH14" s="222">
        <v>4</v>
      </c>
      <c r="AI14" s="223">
        <f>RANK(AG14,AG11:AG14)</f>
        <v>4</v>
      </c>
      <c r="AJ14" s="223" t="str">
        <f>L11</f>
        <v>Rép. Tchèque</v>
      </c>
      <c r="AK14" s="212">
        <f t="shared" si="9"/>
        <v>0</v>
      </c>
      <c r="AL14" s="213">
        <f t="shared" si="10"/>
        <v>0</v>
      </c>
      <c r="AM14" s="223">
        <f>SUMIF(I10:I15,AJ14,E10:E15)+SUMIF(L10:L15,AJ14,P10:P15)</f>
        <v>0</v>
      </c>
      <c r="AN14" s="223">
        <f>(3*AO14)+AP14</f>
        <v>0</v>
      </c>
      <c r="AO14" s="223">
        <f>SUMIF(I10:I15,AJ14,F10:F15)+SUMIF(L10:L15,AJ14,Q10:Q15)</f>
        <v>0</v>
      </c>
      <c r="AP14" s="223">
        <f>SUMIF(I10:I15,AJ14,G10:G15)+SUMIF(L10:L15,AJ14,R10:R15)</f>
        <v>0</v>
      </c>
      <c r="AQ14" s="223">
        <f>SUMIF(I10:I15,AJ14,H10:H15)+SUMIF(L10:L15,AJ14,S10:S15)</f>
        <v>0</v>
      </c>
      <c r="AR14" s="223">
        <f>SUMIF(I10:I15,AJ14,J10:J15)+SUMIF(L10:L15,AJ14,K10:K15)</f>
        <v>0</v>
      </c>
      <c r="AS14" s="223">
        <f>SUMIF(I10:I15,AJ14,K10:K15)+SUMIF(L10:L15,AJ14,J10:J15)</f>
        <v>0</v>
      </c>
      <c r="AT14" s="223">
        <f>AR14-AS14</f>
        <v>0</v>
      </c>
      <c r="AU14" s="224">
        <f>IF(AND(AV14&lt;&gt;"",COUNTIF(AW14:AZ14,AV14)=1),1000,0)</f>
        <v>0</v>
      </c>
      <c r="AV14" s="225" t="str">
        <f>IF(COUNTIF(AL11:AL14,AL14)=2,IF(AL14=AL11,AJ11,IF(AL14=AL12,AJ12,IF(AL14=AL13,AJ13,""))),IF(COUNTIF(BJ11:BJ14,BJ14)=2,IF(BJ14=BJ11,AJ11,IF(BJ14=BJ12,AJ12,IF(BJ14=BJ13,AJ13,""))),""))</f>
        <v/>
      </c>
      <c r="AW14" s="225" t="str">
        <f>IF(SUMIFS(F10:F15,I10:I15,AJ14,L10:L15,AW10)+SUMIFS(Q10:Q15,L10:L15,AJ14,I10:I15,AW10)=1,AW10,"")</f>
        <v/>
      </c>
      <c r="AX14" s="225" t="str">
        <f>IF(SUMIFS(F10:F15,I10:I15,AJ14,L10:L15,AX10)+SUMIFS(Q10:Q15,L10:L15,AJ14,I10:I15,AX10)=1,AX10,"")</f>
        <v/>
      </c>
      <c r="AY14" s="225" t="str">
        <f>IF(SUMIFS(F10:F15,I10:I15,AJ14,L10:L15,AY10)+SUMIFS(Q10:Q15,L10:L15,AJ14,I10:I15,AY10)=1,AY10,"")</f>
        <v/>
      </c>
      <c r="AZ14" s="226"/>
      <c r="BA14" s="215">
        <f>IF(COUNTIF(AL11:AL14,AL14)=3,IF(BB14&gt;0,IF(OR(AND(BB14=BB11,BE14&gt;0),AND(BB14=BB12,BF14&gt;0),AND(BB14=BB13,BG14&gt;0)),BB14+5,BB14),0),0)</f>
        <v>0</v>
      </c>
      <c r="BB14" s="227">
        <f>SUM(BE14:BH14)</f>
        <v>0</v>
      </c>
      <c r="BC14" s="228" t="str">
        <f>IF(COUNTIF(AL11:AL14,AL14)=3,IF(AL14=AL11,AJ11,AJ12),IF(COUNTIF(BJ11:BJ14,BJ14)=3,IF(BJ14=BJ11,AJ11,AJ12),""))</f>
        <v/>
      </c>
      <c r="BD14" s="228" t="str">
        <f>IF(COUNTIF(AL11:AL14,AL14)=3,IF(AL14=AL13,AJ13,AJ12),IF(COUNTIF(BJ11:BJ14,BJ14)=3,IF(BJ14=BJ13,AJ13,AJ12),""))</f>
        <v/>
      </c>
      <c r="BE14" s="228" t="str">
        <f>IF(COUNTIF(BC14:BD14,BE10)=1,1000*(SUMIFS(J10:J15,I10:I15,AJ14,L10:L15,BE10)+SUMIFS(K10:K15,L10:L15,AJ14,I10:I15,BE10)-SUMIFS(K10:K15,I10:I15,AJ14,L10:L15,BE10)-SUMIFS(J10:J15,L10:L15,AJ14,I10:I15,BE10))+10*(SUMIFS(J10:J15,I10:I15,AJ14,L10:L15,BE10)+SUMIFS(K10:K15,L10:L15,AJ14,I10:I15,BE10)),"")</f>
        <v/>
      </c>
      <c r="BF14" s="228" t="str">
        <f>IF(COUNTIF(BC14:BD14,BF10)=1,1000*(SUMIFS(J10:J15,I10:I15,AJ14,L10:L15,BF10)+SUMIFS(K10:K15,L10:L15,AJ14,I10:I15,BF10)-SUMIFS(K10:K15,I10:I15,AJ14,L10:L15,BF10)-SUMIFS(J10:J15,L10:L15,AJ14,I10:I15,BF10))+10*(SUMIFS(J10:J15,I10:I15,AJ14,L10:L15,BF10)+SUMIFS(K10:K15,L10:L15,AJ14,I10:I15,BF10)),"")</f>
        <v/>
      </c>
      <c r="BG14" s="228" t="str">
        <f>IF(COUNTIF(BC14:BD14,BG10)=1,1000*(SUMIFS(J10:J15,I10:I15,AJ14,L10:L15,BG10)+SUMIFS(K10:K15,L10:L15,AJ14,I10:I15,BG10)-SUMIFS(K10:K15,I10:I15,AJ14,L10:L15,BG10)-SUMIFS(J10:J15,L10:L15,AJ14,I10:I15,BG10))+10*(SUMIFS(J10:J15,I10:I15,AJ14,L10:L15,BG10)+SUMIFS(K10:K15,L10:L15,AJ14,I10:I15,BG10)),"")</f>
        <v/>
      </c>
      <c r="BH14" s="229"/>
      <c r="BI14" s="214">
        <f>IF(COUNTIF(BJ11:BJ14,BJ14)=3,BJ14*10+BB14/100,IF(COUNTIF(BJ11:BJ14,BJ14)=2,IF(AND(BJ11=BJ14,AW14=1),BJ14*10+BB14+5,IF(AND(BJ12=BJ14,AX14=2),BJ14*10+BB14+5,IF(AND(BJ13=BJ14,AY14=3),BJ14*10+BB14+5,BJ14*10))),BJ14*10))</f>
        <v>0</v>
      </c>
      <c r="BJ14" s="219">
        <f>IF(COUNTIF(AN11:AN14,AN14)=4,(AT14*10000)+(AR14*100),0)</f>
        <v>0</v>
      </c>
      <c r="BK14" s="307" t="str">
        <f>L11</f>
        <v>Rép. Tchèque</v>
      </c>
      <c r="BL14" s="250">
        <v>1.1000000000000001</v>
      </c>
      <c r="BM14" s="250">
        <v>3</v>
      </c>
      <c r="BN14" s="250">
        <v>15</v>
      </c>
      <c r="BO14" s="250">
        <v>30</v>
      </c>
      <c r="BP14" s="250">
        <v>100</v>
      </c>
      <c r="BQ14" s="251">
        <v>25</v>
      </c>
      <c r="BR14" s="303"/>
      <c r="BS14" s="303"/>
    </row>
    <row r="15" spans="1:71" s="117" customFormat="1" ht="15.5" thickBot="1" x14ac:dyDescent="0.35">
      <c r="A15" s="294">
        <v>44003</v>
      </c>
      <c r="B15" s="295">
        <v>54</v>
      </c>
      <c r="C15" s="308"/>
      <c r="D15" s="309"/>
      <c r="E15" s="309">
        <f t="shared" si="0"/>
        <v>0</v>
      </c>
      <c r="F15" s="309">
        <f t="shared" si="1"/>
        <v>0</v>
      </c>
      <c r="G15" s="309">
        <f t="shared" si="2"/>
        <v>0</v>
      </c>
      <c r="H15" s="309">
        <f t="shared" si="3"/>
        <v>0</v>
      </c>
      <c r="I15" s="310" t="str">
        <f>VLOOKUP(B15,Grille!$B$6:$C$77,2,FALSE)</f>
        <v>Afrique du Sud</v>
      </c>
      <c r="J15" s="256"/>
      <c r="K15" s="257"/>
      <c r="L15" s="311" t="str">
        <f>VLOOKUP(B15,Grille!$B$6:$D$77,3,FALSE)</f>
        <v>Corée du Sud</v>
      </c>
      <c r="M15" s="230">
        <f>VLOOKUP(B15,Grille!$B$6:$E$77,4,FALSE)</f>
        <v>2.6</v>
      </c>
      <c r="N15" s="230">
        <f>VLOOKUP(B15,Grille!$B$6:$F$77,5,FALSE)</f>
        <v>3.3</v>
      </c>
      <c r="O15" s="230">
        <f>VLOOKUP(B15,Grille!$B$6:$G$77,6,FALSE)</f>
        <v>1.9</v>
      </c>
      <c r="P15" s="154">
        <f t="shared" si="4"/>
        <v>0</v>
      </c>
      <c r="Q15" s="154">
        <f t="shared" si="5"/>
        <v>0</v>
      </c>
      <c r="R15" s="154">
        <f t="shared" si="6"/>
        <v>0</v>
      </c>
      <c r="S15" s="154">
        <f t="shared" si="7"/>
        <v>0</v>
      </c>
      <c r="T15" s="299"/>
      <c r="U15" s="312" t="str">
        <f>IF(AND(SUM(X11:X14)=12,COUNTIF(AK11:AK14,VLOOKUP(AJ11,AJ11:AK14,2,FALSE))&gt;1),CONCATENATE("Des nations sont ex-aequos. Classement final de ",AJ11," : "),"")</f>
        <v/>
      </c>
      <c r="V15" s="312"/>
      <c r="W15" s="299"/>
      <c r="X15" s="299"/>
      <c r="Y15" s="299"/>
      <c r="Z15" s="299"/>
      <c r="AA15" s="299"/>
      <c r="AB15" s="299"/>
      <c r="AC15" s="299"/>
      <c r="AD15" s="313"/>
      <c r="AE15" s="302"/>
      <c r="AF15" s="302"/>
      <c r="AG15" s="302"/>
      <c r="AH15" s="302"/>
      <c r="AI15" s="302"/>
      <c r="AJ15" s="302"/>
      <c r="AK15" s="302"/>
      <c r="AL15" s="302"/>
      <c r="AM15" s="302"/>
      <c r="AN15" s="302"/>
      <c r="AO15" s="302"/>
      <c r="AP15" s="302"/>
      <c r="AQ15" s="302"/>
      <c r="AR15" s="302"/>
      <c r="AS15" s="302"/>
      <c r="AT15" s="302"/>
      <c r="AU15" s="302"/>
      <c r="AV15" s="302"/>
      <c r="AW15" s="302"/>
      <c r="AX15" s="302"/>
      <c r="AY15" s="302"/>
      <c r="AZ15" s="302"/>
      <c r="BA15" s="314"/>
      <c r="BB15" s="314"/>
      <c r="BC15" s="314"/>
      <c r="BD15" s="314"/>
      <c r="BE15" s="314"/>
      <c r="BF15" s="314"/>
      <c r="BG15" s="314"/>
      <c r="BH15" s="314"/>
      <c r="BI15" s="314"/>
      <c r="BJ15" s="314"/>
      <c r="BK15" s="315"/>
      <c r="BL15" s="314"/>
      <c r="BM15" s="316"/>
      <c r="BN15" s="316"/>
      <c r="BO15" s="316"/>
      <c r="BP15" s="316"/>
      <c r="BQ15" s="316"/>
      <c r="BR15" s="303"/>
      <c r="BS15" s="303"/>
    </row>
    <row r="16" spans="1:71" x14ac:dyDescent="0.3">
      <c r="A16" s="317"/>
      <c r="B16" s="284"/>
      <c r="C16" s="318"/>
      <c r="D16" s="319"/>
      <c r="E16" s="320"/>
      <c r="F16" s="320"/>
      <c r="G16" s="320"/>
      <c r="H16" s="320"/>
      <c r="I16" s="321"/>
      <c r="J16" s="319"/>
      <c r="K16" s="319"/>
      <c r="L16" s="321"/>
      <c r="M16" s="280"/>
      <c r="N16" s="280"/>
      <c r="O16" s="280"/>
      <c r="P16" s="142"/>
      <c r="Q16" s="142"/>
      <c r="R16" s="142"/>
      <c r="S16" s="142"/>
      <c r="T16" s="281"/>
      <c r="U16" s="312" t="str">
        <f>IF(AND(SUM(X11:X14)=12,COUNTIF(AK11:AK14,VLOOKUP(AJ12,AJ11:AK14,2,FALSE))&gt;1),CONCATENATE("Des nations sont ex-aequos. Classement final de ",AJ12," : "),"")</f>
        <v/>
      </c>
      <c r="V16" s="312"/>
      <c r="W16" s="299"/>
      <c r="X16" s="299"/>
      <c r="Y16" s="299"/>
      <c r="Z16" s="299"/>
      <c r="AA16" s="299"/>
      <c r="AB16" s="299"/>
      <c r="AC16" s="299"/>
      <c r="AD16" s="313"/>
      <c r="AE16" s="302"/>
      <c r="AF16" s="302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  <c r="AW16" s="281"/>
      <c r="AX16" s="281"/>
      <c r="AY16" s="281"/>
      <c r="AZ16" s="281"/>
      <c r="BA16" s="281"/>
      <c r="BB16" s="281"/>
      <c r="BC16" s="281"/>
      <c r="BD16" s="281"/>
      <c r="BE16" s="281"/>
      <c r="BF16" s="281"/>
      <c r="BG16" s="281"/>
      <c r="BH16" s="281"/>
      <c r="BI16" s="281"/>
      <c r="BJ16" s="281"/>
      <c r="BK16" s="322"/>
      <c r="BL16" s="302"/>
      <c r="BM16" s="323"/>
      <c r="BN16" s="323"/>
      <c r="BO16" s="323"/>
      <c r="BP16" s="323"/>
      <c r="BQ16" s="323"/>
      <c r="BR16" s="281"/>
      <c r="BS16" s="281"/>
    </row>
    <row r="17" spans="1:71" x14ac:dyDescent="0.3">
      <c r="A17" s="317"/>
      <c r="B17" s="284"/>
      <c r="C17" s="318"/>
      <c r="D17" s="319"/>
      <c r="E17" s="320"/>
      <c r="F17" s="320"/>
      <c r="G17" s="320"/>
      <c r="H17" s="320"/>
      <c r="I17" s="321"/>
      <c r="J17" s="319"/>
      <c r="K17" s="319"/>
      <c r="L17" s="321"/>
      <c r="M17" s="280"/>
      <c r="N17" s="280"/>
      <c r="O17" s="280"/>
      <c r="P17" s="142"/>
      <c r="Q17" s="142"/>
      <c r="R17" s="142"/>
      <c r="S17" s="142"/>
      <c r="T17" s="281"/>
      <c r="U17" s="312" t="str">
        <f>IF(AND(SUM(X11:X14)=12,COUNTIF(AK11:AK14,VLOOKUP(AJ13,AJ11:AK14,2,FALSE))&gt;1),CONCATENATE("Des nations sont ex-aequos. Classement final de ",AJ13," : "),"")</f>
        <v/>
      </c>
      <c r="V17" s="312"/>
      <c r="W17" s="299"/>
      <c r="X17" s="299"/>
      <c r="Y17" s="299"/>
      <c r="Z17" s="299"/>
      <c r="AA17" s="299"/>
      <c r="AB17" s="299"/>
      <c r="AC17" s="299"/>
      <c r="AD17" s="313"/>
      <c r="AE17" s="302"/>
      <c r="AF17" s="302"/>
      <c r="AG17" s="281"/>
      <c r="AH17" s="281"/>
      <c r="AI17" s="281"/>
      <c r="AJ17" s="281"/>
      <c r="AK17" s="281"/>
      <c r="AL17" s="281"/>
      <c r="AM17" s="281"/>
      <c r="AN17" s="281"/>
      <c r="AO17" s="281"/>
      <c r="AP17" s="281"/>
      <c r="AQ17" s="281"/>
      <c r="AR17" s="281"/>
      <c r="AS17" s="281"/>
      <c r="AT17" s="281"/>
      <c r="AU17" s="281"/>
      <c r="AV17" s="281"/>
      <c r="AW17" s="281"/>
      <c r="AX17" s="281"/>
      <c r="AY17" s="281"/>
      <c r="AZ17" s="281"/>
      <c r="BA17" s="281"/>
      <c r="BB17" s="281"/>
      <c r="BC17" s="281"/>
      <c r="BD17" s="281"/>
      <c r="BE17" s="281"/>
      <c r="BF17" s="281"/>
      <c r="BG17" s="281"/>
      <c r="BH17" s="281"/>
      <c r="BI17" s="281"/>
      <c r="BJ17" s="281"/>
      <c r="BK17" s="322"/>
      <c r="BL17" s="302"/>
      <c r="BM17" s="323"/>
      <c r="BN17" s="323"/>
      <c r="BO17" s="323"/>
      <c r="BP17" s="323"/>
      <c r="BQ17" s="323"/>
      <c r="BR17" s="281"/>
      <c r="BS17" s="281"/>
    </row>
    <row r="18" spans="1:71" x14ac:dyDescent="0.3">
      <c r="A18" s="317"/>
      <c r="B18" s="284"/>
      <c r="C18" s="318"/>
      <c r="D18" s="319"/>
      <c r="E18" s="320"/>
      <c r="F18" s="320"/>
      <c r="G18" s="320"/>
      <c r="H18" s="320"/>
      <c r="I18" s="321"/>
      <c r="J18" s="319"/>
      <c r="K18" s="319"/>
      <c r="L18" s="321"/>
      <c r="M18" s="280"/>
      <c r="N18" s="280"/>
      <c r="O18" s="280"/>
      <c r="P18" s="142"/>
      <c r="Q18" s="142"/>
      <c r="R18" s="142"/>
      <c r="S18" s="142"/>
      <c r="T18" s="281"/>
      <c r="U18" s="312" t="str">
        <f>IF(AND(SUM(X11:X14)=12,COUNTIF(AK11:AK14,VLOOKUP(AJ14,AJ11:AK14,2,FALSE))&gt;1),CONCATENATE("Des nations sont ex-aequos. Classement final de ",AJ14," : "),"")</f>
        <v/>
      </c>
      <c r="V18" s="312"/>
      <c r="W18" s="299"/>
      <c r="X18" s="299"/>
      <c r="Y18" s="299"/>
      <c r="Z18" s="299"/>
      <c r="AA18" s="299"/>
      <c r="AB18" s="299"/>
      <c r="AC18" s="299"/>
      <c r="AD18" s="313"/>
      <c r="AE18" s="302"/>
      <c r="AF18" s="302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  <c r="AS18" s="281"/>
      <c r="AT18" s="281"/>
      <c r="AU18" s="281"/>
      <c r="AV18" s="281"/>
      <c r="AW18" s="281"/>
      <c r="AX18" s="281"/>
      <c r="AY18" s="281"/>
      <c r="AZ18" s="281"/>
      <c r="BA18" s="281"/>
      <c r="BB18" s="281"/>
      <c r="BC18" s="281"/>
      <c r="BD18" s="281"/>
      <c r="BE18" s="281"/>
      <c r="BF18" s="281"/>
      <c r="BG18" s="281"/>
      <c r="BH18" s="281"/>
      <c r="BI18" s="281"/>
      <c r="BJ18" s="281"/>
      <c r="BK18" s="322"/>
      <c r="BL18" s="302"/>
      <c r="BM18" s="323"/>
      <c r="BN18" s="323"/>
      <c r="BO18" s="323"/>
      <c r="BP18" s="323"/>
      <c r="BQ18" s="323"/>
      <c r="BR18" s="281"/>
      <c r="BS18" s="281"/>
    </row>
    <row r="19" spans="1:71" x14ac:dyDescent="0.3">
      <c r="A19" s="317"/>
      <c r="B19" s="284"/>
      <c r="C19" s="144" t="s">
        <v>21</v>
      </c>
      <c r="D19" s="144"/>
      <c r="E19" s="144"/>
      <c r="F19" s="144"/>
      <c r="G19" s="144"/>
      <c r="H19" s="144"/>
      <c r="I19" s="387" t="str">
        <f>IF(Grille!$A$5="Français","GROUPE B",IF(Grille!$A$5="Español","GRUPO B","GROUP B"))</f>
        <v>GROUPE B</v>
      </c>
      <c r="J19" s="387"/>
      <c r="K19" s="387"/>
      <c r="L19" s="387"/>
      <c r="M19" s="387" t="str">
        <f>IF(Grille!$A$5="Français","COTES (1N2)",IF(Grille!$A$5="Español","PROBA (1E2)","ODDS (1D2)"))</f>
        <v>COTES (1N2)</v>
      </c>
      <c r="N19" s="387"/>
      <c r="O19" s="387"/>
      <c r="P19" s="141"/>
      <c r="Q19" s="141"/>
      <c r="R19" s="141"/>
      <c r="S19" s="142"/>
      <c r="T19" s="281"/>
      <c r="U19" s="299"/>
      <c r="V19" s="312"/>
      <c r="W19" s="299"/>
      <c r="X19" s="299"/>
      <c r="Y19" s="299"/>
      <c r="Z19" s="299"/>
      <c r="AA19" s="299"/>
      <c r="AB19" s="299"/>
      <c r="AC19" s="299"/>
      <c r="AD19" s="299"/>
      <c r="AE19" s="302"/>
      <c r="AF19" s="302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322"/>
      <c r="BL19" s="302"/>
      <c r="BM19" s="323"/>
      <c r="BN19" s="323"/>
      <c r="BO19" s="323"/>
      <c r="BP19" s="323"/>
      <c r="BQ19" s="323"/>
      <c r="BR19" s="281"/>
      <c r="BS19" s="281"/>
    </row>
    <row r="20" spans="1:71" ht="4.5" customHeight="1" thickBot="1" x14ac:dyDescent="0.35">
      <c r="A20" s="317"/>
      <c r="B20" s="284"/>
      <c r="C20" s="291"/>
      <c r="D20" s="291"/>
      <c r="E20" s="291"/>
      <c r="F20" s="291"/>
      <c r="G20" s="291"/>
      <c r="H20" s="291"/>
      <c r="I20" s="291"/>
      <c r="J20" s="292"/>
      <c r="K20" s="292"/>
      <c r="L20" s="291"/>
      <c r="M20" s="293"/>
      <c r="N20" s="293"/>
      <c r="O20" s="293"/>
      <c r="P20" s="142"/>
      <c r="Q20" s="142"/>
      <c r="R20" s="142"/>
      <c r="S20" s="142"/>
      <c r="T20" s="281"/>
      <c r="U20" s="299"/>
      <c r="V20" s="312"/>
      <c r="W20" s="299"/>
      <c r="X20" s="299"/>
      <c r="Y20" s="299"/>
      <c r="Z20" s="299"/>
      <c r="AA20" s="299"/>
      <c r="AB20" s="299"/>
      <c r="AC20" s="299"/>
      <c r="AD20" s="299"/>
      <c r="AE20" s="302"/>
      <c r="AF20" s="302"/>
      <c r="AG20" s="281"/>
      <c r="AH20" s="281"/>
      <c r="AI20" s="281"/>
      <c r="AJ20" s="281"/>
      <c r="AK20" s="281"/>
      <c r="AL20" s="281"/>
      <c r="AM20" s="281"/>
      <c r="AN20" s="281"/>
      <c r="AO20" s="281"/>
      <c r="AP20" s="281"/>
      <c r="AQ20" s="281"/>
      <c r="AR20" s="281"/>
      <c r="AS20" s="281"/>
      <c r="AT20" s="281"/>
      <c r="AU20" s="281"/>
      <c r="AV20" s="281"/>
      <c r="AW20" s="281"/>
      <c r="AX20" s="281"/>
      <c r="AY20" s="281"/>
      <c r="AZ20" s="281"/>
      <c r="BA20" s="281"/>
      <c r="BB20" s="281"/>
      <c r="BC20" s="281"/>
      <c r="BD20" s="281"/>
      <c r="BE20" s="281"/>
      <c r="BF20" s="281"/>
      <c r="BG20" s="281"/>
      <c r="BH20" s="281"/>
      <c r="BI20" s="281"/>
      <c r="BJ20" s="281"/>
      <c r="BK20" s="322"/>
      <c r="BL20" s="302"/>
      <c r="BM20" s="323"/>
      <c r="BN20" s="323"/>
      <c r="BO20" s="323"/>
      <c r="BP20" s="323"/>
      <c r="BQ20" s="323"/>
      <c r="BR20" s="281"/>
      <c r="BS20" s="281"/>
    </row>
    <row r="21" spans="1:71" s="117" customFormat="1" ht="15.5" thickBot="1" x14ac:dyDescent="0.35">
      <c r="A21" s="294">
        <v>43995</v>
      </c>
      <c r="B21" s="295">
        <v>3</v>
      </c>
      <c r="C21" s="296"/>
      <c r="D21" s="297"/>
      <c r="E21" s="297">
        <f t="shared" ref="E21:E26" si="11">IF(AND(J21&lt;&gt;"",K21&lt;&gt;""),1,0)</f>
        <v>0</v>
      </c>
      <c r="F21" s="297">
        <f t="shared" ref="F21:F26" si="12">IF(AND(J21&gt;K21,E21=1),1,0)</f>
        <v>0</v>
      </c>
      <c r="G21" s="297">
        <f t="shared" ref="G21:G26" si="13">IF(AND(J21=K21,E21=1),1,0)</f>
        <v>0</v>
      </c>
      <c r="H21" s="297">
        <f t="shared" ref="H21:H26" si="14">IF(AND(J21&lt;K21,E21=1),1,0)</f>
        <v>0</v>
      </c>
      <c r="I21" s="298" t="str">
        <f>VLOOKUP(B21,Grille!$B$6:$C$77,2,FALSE)</f>
        <v>Canada</v>
      </c>
      <c r="J21" s="252"/>
      <c r="K21" s="253"/>
      <c r="L21" s="425" t="str">
        <f>VLOOKUP(B21,Grille!$B$6:$D$77,3,FALSE)</f>
        <v>Bosnie Herzégovine</v>
      </c>
      <c r="M21" s="230">
        <f>VLOOKUP(B21,Grille!$B$6:$E$77,4,FALSE)</f>
        <v>1.7</v>
      </c>
      <c r="N21" s="230">
        <f>VLOOKUP(B21,Grille!$B$6:$F$77,5,FALSE)</f>
        <v>3.1</v>
      </c>
      <c r="O21" s="230">
        <f>VLOOKUP(B21,Grille!$B$6:$G$77,6,FALSE)</f>
        <v>3.2</v>
      </c>
      <c r="P21" s="154">
        <f t="shared" ref="P21:P26" si="15">IF(AND(J21&lt;&gt;"",K21&lt;&gt;""),1,0)</f>
        <v>0</v>
      </c>
      <c r="Q21" s="154">
        <f t="shared" ref="Q21:Q26" si="16">IF(AND(J21&lt;K21,P21=1),1,0)</f>
        <v>0</v>
      </c>
      <c r="R21" s="154">
        <f t="shared" ref="R21:R26" si="17">IF(AND(J21=K21,P21=1),1,0)</f>
        <v>0</v>
      </c>
      <c r="S21" s="154">
        <f t="shared" ref="S21:S26" si="18">IF(AND(J21&gt;K21,P21=1),1,0)</f>
        <v>0</v>
      </c>
      <c r="T21" s="299"/>
      <c r="U21" s="300"/>
      <c r="V21" s="301"/>
      <c r="W21" s="231" t="str">
        <f t="shared" ref="W21:AD21" si="19">W10</f>
        <v>PTS</v>
      </c>
      <c r="X21" s="232" t="str">
        <f t="shared" si="19"/>
        <v>J</v>
      </c>
      <c r="Y21" s="232" t="str">
        <f t="shared" si="19"/>
        <v>G</v>
      </c>
      <c r="Z21" s="232" t="str">
        <f t="shared" si="19"/>
        <v>N</v>
      </c>
      <c r="AA21" s="232" t="str">
        <f t="shared" si="19"/>
        <v>P</v>
      </c>
      <c r="AB21" s="232" t="str">
        <f t="shared" si="19"/>
        <v>B+</v>
      </c>
      <c r="AC21" s="232" t="str">
        <f t="shared" si="19"/>
        <v>B-</v>
      </c>
      <c r="AD21" s="386" t="str">
        <f t="shared" si="19"/>
        <v>Diff</v>
      </c>
      <c r="AE21" s="302"/>
      <c r="AF21" s="302"/>
      <c r="AG21" s="302"/>
      <c r="AH21" s="202"/>
      <c r="AI21" s="203" t="s">
        <v>20</v>
      </c>
      <c r="AJ21" s="203"/>
      <c r="AK21" s="203" t="s">
        <v>124</v>
      </c>
      <c r="AL21" s="202" t="s">
        <v>125</v>
      </c>
      <c r="AM21" s="203" t="s">
        <v>15</v>
      </c>
      <c r="AN21" s="203" t="s">
        <v>14</v>
      </c>
      <c r="AO21" s="203" t="s">
        <v>6</v>
      </c>
      <c r="AP21" s="203" t="s">
        <v>4</v>
      </c>
      <c r="AQ21" s="203" t="s">
        <v>16</v>
      </c>
      <c r="AR21" s="203" t="s">
        <v>17</v>
      </c>
      <c r="AS21" s="203" t="s">
        <v>18</v>
      </c>
      <c r="AT21" s="203" t="s">
        <v>19</v>
      </c>
      <c r="AU21" s="204" t="s">
        <v>24</v>
      </c>
      <c r="AV21" s="205" t="s">
        <v>126</v>
      </c>
      <c r="AW21" s="205" t="str">
        <f>AJ22</f>
        <v>Canada</v>
      </c>
      <c r="AX21" s="205" t="str">
        <f>AJ23</f>
        <v>Bosnie Herzégovine</v>
      </c>
      <c r="AY21" s="205" t="str">
        <f>AJ24</f>
        <v>Qatar</v>
      </c>
      <c r="AZ21" s="206" t="str">
        <f>AJ25</f>
        <v>Suisse</v>
      </c>
      <c r="BA21" s="205" t="s">
        <v>24</v>
      </c>
      <c r="BB21" s="207" t="s">
        <v>127</v>
      </c>
      <c r="BC21" s="208" t="s">
        <v>25</v>
      </c>
      <c r="BD21" s="208" t="s">
        <v>26</v>
      </c>
      <c r="BE21" s="208" t="str">
        <f>AJ22</f>
        <v>Canada</v>
      </c>
      <c r="BF21" s="208" t="str">
        <f>AJ23</f>
        <v>Bosnie Herzégovine</v>
      </c>
      <c r="BG21" s="208" t="str">
        <f>AJ24</f>
        <v>Qatar</v>
      </c>
      <c r="BH21" s="208" t="str">
        <f>AJ25</f>
        <v>Suisse</v>
      </c>
      <c r="BI21" s="204" t="s">
        <v>24</v>
      </c>
      <c r="BJ21" s="209" t="s">
        <v>123</v>
      </c>
      <c r="BK21" s="233" t="str">
        <f>IF(Grille!$A$5="Français","COTES",IF(Grille!$A$5="Español","PROBA","ODDS"))</f>
        <v>COTES</v>
      </c>
      <c r="BL21" s="234" t="s">
        <v>112</v>
      </c>
      <c r="BM21" s="234" t="str">
        <f>IF(Grille!$A$5="Français","H",IF(Grille!$A$5="Español","O","E"))</f>
        <v>H</v>
      </c>
      <c r="BN21" s="234" t="str">
        <f>IF(Grille!$A$5="Français","Q",IF(Grille!$A$5="Español","C","Q"))</f>
        <v>Q</v>
      </c>
      <c r="BO21" s="234" t="str">
        <f>IF(Grille!$A$5="Français","D",IF(Grille!$A$5="Español","S","S"))</f>
        <v>D</v>
      </c>
      <c r="BP21" s="234" t="str">
        <f>IF(Grille!$A$5="Français","F",IF(Grille!$A$5="Español","F","F"))</f>
        <v>F</v>
      </c>
      <c r="BQ21" s="235" t="str">
        <f>IF(Grille!$A$5="Français","V",IF(Grille!$A$5="Español","G","W"))</f>
        <v>V</v>
      </c>
      <c r="BR21" s="303"/>
      <c r="BS21" s="303"/>
    </row>
    <row r="22" spans="1:71" s="117" customFormat="1" ht="15.5" thickBot="1" x14ac:dyDescent="0.35">
      <c r="A22" s="294">
        <v>43995</v>
      </c>
      <c r="B22" s="295">
        <v>5</v>
      </c>
      <c r="C22" s="304"/>
      <c r="D22" s="297"/>
      <c r="E22" s="297">
        <f t="shared" si="11"/>
        <v>0</v>
      </c>
      <c r="F22" s="297">
        <f t="shared" si="12"/>
        <v>0</v>
      </c>
      <c r="G22" s="297">
        <f t="shared" si="13"/>
        <v>0</v>
      </c>
      <c r="H22" s="297">
        <f t="shared" si="14"/>
        <v>0</v>
      </c>
      <c r="I22" s="305" t="str">
        <f>VLOOKUP(B22,Grille!$B$6:$C$77,2,FALSE)</f>
        <v>Qatar</v>
      </c>
      <c r="J22" s="254"/>
      <c r="K22" s="255"/>
      <c r="L22" s="425" t="str">
        <f>VLOOKUP(B22,Grille!$B$6:$D$77,3,FALSE)</f>
        <v>Suisse</v>
      </c>
      <c r="M22" s="230">
        <f>VLOOKUP(B22,Grille!$B$6:$E$77,4,FALSE)</f>
        <v>8.5</v>
      </c>
      <c r="N22" s="230">
        <f>VLOOKUP(B22,Grille!$B$6:$F$77,5,FALSE)</f>
        <v>5.6</v>
      </c>
      <c r="O22" s="230">
        <f>VLOOKUP(B22,Grille!$B$6:$G$77,6,FALSE)</f>
        <v>1.2</v>
      </c>
      <c r="P22" s="154">
        <f t="shared" si="15"/>
        <v>0</v>
      </c>
      <c r="Q22" s="154">
        <f t="shared" si="16"/>
        <v>0</v>
      </c>
      <c r="R22" s="154">
        <f t="shared" si="17"/>
        <v>0</v>
      </c>
      <c r="S22" s="154">
        <f t="shared" si="18"/>
        <v>0</v>
      </c>
      <c r="T22" s="299"/>
      <c r="U22" s="231">
        <v>1</v>
      </c>
      <c r="V22" s="236" t="str">
        <f>VLOOKUP(U22,AI22:AS25,2,FALSE)</f>
        <v>Canada</v>
      </c>
      <c r="W22" s="231">
        <f>(3*Y22)+Z22</f>
        <v>0</v>
      </c>
      <c r="X22" s="232">
        <f>SUM(Y22:AA22)</f>
        <v>0</v>
      </c>
      <c r="Y22" s="232">
        <f>VLOOKUP(U22,AI22:AT25,7,FALSE)</f>
        <v>0</v>
      </c>
      <c r="Z22" s="232">
        <f>VLOOKUP(U22,AI22:AT25,8,FALSE)</f>
        <v>0</v>
      </c>
      <c r="AA22" s="232">
        <f>VLOOKUP(U22,AI22:AT25,9,FALSE)</f>
        <v>0</v>
      </c>
      <c r="AB22" s="232">
        <f>VLOOKUP(U22,AI22:AT25,10,FALSE)</f>
        <v>0</v>
      </c>
      <c r="AC22" s="232">
        <f>VLOOKUP(U22,AI22:AT25,11,FALSE)</f>
        <v>0</v>
      </c>
      <c r="AD22" s="237">
        <f>AB22-AC22</f>
        <v>0</v>
      </c>
      <c r="AE22" s="302"/>
      <c r="AF22" s="302"/>
      <c r="AG22" s="306">
        <f>AK22-AH22-(IF(AND(AD26&gt;0,AD26&lt;5),AD26*10,0))</f>
        <v>-1</v>
      </c>
      <c r="AH22" s="210">
        <v>1</v>
      </c>
      <c r="AI22" s="211">
        <f>RANK(AG22,AG22:AG25)</f>
        <v>1</v>
      </c>
      <c r="AJ22" s="211" t="str">
        <f>I21</f>
        <v>Canada</v>
      </c>
      <c r="AK22" s="212">
        <f>AL22+((AU22+BA22+BI22)*100000)+(AT22*1000)+(AR22*10)</f>
        <v>0</v>
      </c>
      <c r="AL22" s="213">
        <f>(AN22*1000000000)</f>
        <v>0</v>
      </c>
      <c r="AM22" s="211">
        <f>SUMIF(I21:I26,AJ22,E21:E26)+SUMIF(L21:L26,AJ22,P21:P26)</f>
        <v>0</v>
      </c>
      <c r="AN22" s="211">
        <f>(3*AO22)+AP22</f>
        <v>0</v>
      </c>
      <c r="AO22" s="211">
        <f>SUMIF(I21:I26,AJ22,F21:F26)+SUMIF(L21:L26,AJ22,Q21:Q26)</f>
        <v>0</v>
      </c>
      <c r="AP22" s="211">
        <f>SUMIF(I21:I26,AJ22,G21:G26)+SUMIF(L21:L26,AJ22,R21:R26)</f>
        <v>0</v>
      </c>
      <c r="AQ22" s="211">
        <f>SUMIF(I21:I26,AJ22,H21:H26)+SUMIF(L21:L26,AJ22,S21:S26)</f>
        <v>0</v>
      </c>
      <c r="AR22" s="211">
        <f>SUMIF(I21:I26,AJ22,J21:J26)+SUMIF(L21:L26,AJ22,K21:K26)</f>
        <v>0</v>
      </c>
      <c r="AS22" s="211">
        <f>SUMIF(I21:I26,AJ22,K21:K26)+SUMIF(L21:L26,AJ22,J21:J26)</f>
        <v>0</v>
      </c>
      <c r="AT22" s="211">
        <f>AR22-AS22</f>
        <v>0</v>
      </c>
      <c r="AU22" s="214">
        <f>IF(AND(AV22&lt;&gt;"",COUNTIF(AW22:AZ22,AV22)=1),1000,0)</f>
        <v>0</v>
      </c>
      <c r="AV22" s="215" t="str">
        <f>IF(COUNTIF(AL22:AL25,AL22)=2,IF(AL22=AL23,AJ23,IF(AL22=AL24,AJ24,IF(AL22=AL25,AJ25,""))),IF(COUNTIF(BJ22:BJ25,BJ22)=2,IF(BJ22=BJ23,AJ23,IF(BJ22=BJ24,AJ24,IF(BJ22=BJ25,AJ25,""))),""))</f>
        <v/>
      </c>
      <c r="AW22" s="216"/>
      <c r="AX22" s="215" t="str">
        <f>IF(SUMIFS(F21:F26,I21:I26,AJ22,L21:L26,AX21)+SUMIFS(Q21:Q26,L21:L26,AJ22,I21:I26,AX21)=1,AX21,"")</f>
        <v/>
      </c>
      <c r="AY22" s="215" t="str">
        <f>IF(SUMIFS(F21:F26,I21:I26,AJ22,L21:L26,AY21)+SUMIFS(Q21:Q26,L21:L26,AJ22,I21:I26,AY21)=1,AY21,"")</f>
        <v/>
      </c>
      <c r="AZ22" s="217" t="str">
        <f>IF(SUMIFS(F21:F26,I21:I26,AJ22,L21:L26,AZ21)+SUMIFS(Q21:Q26,L21:L26,AJ22,I21:I26,AZ21)=1,AZ21,"")</f>
        <v/>
      </c>
      <c r="BA22" s="215">
        <f>IF(COUNTIF(AL22:AL25,AL22)=3,IF(BB22&gt;0,IF(OR(AND(BB22=BB23,BF22&gt;0),AND(BB22=BB24,BG22&gt;0),AND(BB22=BB25,BH22&gt;0)),BB22+5,BB22),0),0)</f>
        <v>0</v>
      </c>
      <c r="BB22" s="218">
        <f>SUM(BE22:BH22)</f>
        <v>0</v>
      </c>
      <c r="BC22" s="219" t="str">
        <f>IF(COUNTIF(AL22:AL25,AL22)=3,IF(AL22=AL23,AJ23,AJ24),IF(COUNTIF(BJ22:BJ25,BJ22)=3,IF(BJ22=BJ23,AJ23,AJ24),""))</f>
        <v/>
      </c>
      <c r="BD22" s="219" t="str">
        <f>IF(COUNTIF(AL22:AL25,AL22)=3,IF(AL22=AL25,AJ25,AJ24),IF(COUNTIF(BJ22:BJ25,BJ22)=3,IF(BJ22=BJ25,AJ25,AJ24),""))</f>
        <v/>
      </c>
      <c r="BE22" s="220"/>
      <c r="BF22" s="221" t="str">
        <f>IF(COUNTIF(BC22:BD22,BF21)=1,1000*(SUMIFS(J21:J26,I21:I26,AJ22,L21:L26,BF21)+SUMIFS(K21:K26,L21:L26,AJ22,I21:I26,BF21)-SUMIFS(K21:K26,I21:I26,AJ22,L21:L26,BF21)-SUMIFS(J21:J26,L21:L26,AJ22,I21:I26,BF21))+10*(SUMIFS(J21:J26,I21:I26,AJ22,L21:L26,BF21)+SUMIFS(K21:K26,L21:L26,AJ22,I21:I26,BF21)),"")</f>
        <v/>
      </c>
      <c r="BG22" s="219" t="str">
        <f>IF(COUNTIF(BC22:BD22,BG21)=1,1000*(SUMIFS(J21:J26,I21:I26,AJ22,L21:L26,BG21)+SUMIFS(K21:K26,L21:L26,AJ22,I21:I26,BG21)-SUMIFS(K21:K26,I21:I26,AJ22,L21:L26,BG21)-SUMIFS(J21:J26,L21:L26,AJ22,I21:I26,BG21))+10*(SUMIFS(J21:J26,I21:I26,AJ22,L21:L26,BG21)+SUMIFS(K21:K26,L21:L26,AJ22,I21:I26,BG21)),"")</f>
        <v/>
      </c>
      <c r="BH22" s="219" t="str">
        <f>IF(COUNTIF(BC22:BD22,BH21)=1,1000*(SUMIFS(J21:J26,I21:I26,AJ22,L21:L26,BH21)+SUMIFS(K21:K26,L21:L26,AJ22,I21:I26,BH21)-SUMIFS(K21:K26,I21:I26,AJ22,L21:L26,BH21)-SUMIFS(J21:J26,L21:L26,AJ22,I21:I26,BH21))+10*(SUMIFS(J21:J26,I21:I26,AJ22,L21:L26,BH21)+SUMIFS(K21:K26,L21:L26,AJ22,I21:I26,BH21)),"")</f>
        <v/>
      </c>
      <c r="BI22" s="214">
        <f>IF(COUNTIF(BJ22:BJ25,BJ22)=3,BJ22*10+BB22/100,IF(COUNTIF(BJ22:BJ25,BJ22)=2,IF(AND(BJ22=BJ23,AX22=2),BJ22*10+BB22+5,IF(AND(BJ22=BJ24,AY22=3),BJ22*10+BB22+5,IF(AND(BJ22=BJ25,AZ22=4),BJ22*10+BB22+5,BJ22*10))),BJ22*10))</f>
        <v>0</v>
      </c>
      <c r="BJ22" s="219">
        <f>IF(COUNTIF(AN22:AN25,AN22)=4,(AT22*10000)+(AR22*100),0)</f>
        <v>0</v>
      </c>
      <c r="BK22" s="307" t="str">
        <f>I21</f>
        <v>Canada</v>
      </c>
      <c r="BL22" s="250">
        <v>1.1000000000000001</v>
      </c>
      <c r="BM22" s="250">
        <v>2.6</v>
      </c>
      <c r="BN22" s="250">
        <v>6.5</v>
      </c>
      <c r="BO22" s="250">
        <v>15</v>
      </c>
      <c r="BP22" s="250">
        <v>35</v>
      </c>
      <c r="BQ22" s="251">
        <v>9</v>
      </c>
      <c r="BR22" s="303"/>
      <c r="BS22" s="303"/>
    </row>
    <row r="23" spans="1:71" s="117" customFormat="1" ht="15.5" thickBot="1" x14ac:dyDescent="0.35">
      <c r="A23" s="294">
        <v>43999</v>
      </c>
      <c r="B23" s="295">
        <v>26</v>
      </c>
      <c r="C23" s="304"/>
      <c r="D23" s="297"/>
      <c r="E23" s="297">
        <f t="shared" si="11"/>
        <v>0</v>
      </c>
      <c r="F23" s="297">
        <f t="shared" si="12"/>
        <v>0</v>
      </c>
      <c r="G23" s="297">
        <f t="shared" si="13"/>
        <v>0</v>
      </c>
      <c r="H23" s="297">
        <f t="shared" si="14"/>
        <v>0</v>
      </c>
      <c r="I23" s="305" t="str">
        <f>VLOOKUP(B23,Grille!$B$6:$C$77,2,FALSE)</f>
        <v>Suisse</v>
      </c>
      <c r="J23" s="254"/>
      <c r="K23" s="255"/>
      <c r="L23" s="425" t="str">
        <f>VLOOKUP(B23,Grille!$B$6:$D$77,3,FALSE)</f>
        <v>Bosnie Herzégovine</v>
      </c>
      <c r="M23" s="230">
        <f>VLOOKUP(B23,Grille!$B$6:$E$77,4,FALSE)</f>
        <v>1.7</v>
      </c>
      <c r="N23" s="230">
        <f>VLOOKUP(B23,Grille!$B$6:$F$77,5,FALSE)</f>
        <v>3.1</v>
      </c>
      <c r="O23" s="230">
        <f>VLOOKUP(B23,Grille!$B$6:$G$77,6,FALSE)</f>
        <v>3.3</v>
      </c>
      <c r="P23" s="154">
        <f t="shared" si="15"/>
        <v>0</v>
      </c>
      <c r="Q23" s="154">
        <f t="shared" si="16"/>
        <v>0</v>
      </c>
      <c r="R23" s="154">
        <f t="shared" si="17"/>
        <v>0</v>
      </c>
      <c r="S23" s="154">
        <f t="shared" si="18"/>
        <v>0</v>
      </c>
      <c r="T23" s="299"/>
      <c r="U23" s="238">
        <v>2</v>
      </c>
      <c r="V23" s="239" t="str">
        <f>VLOOKUP(U23,AI22:AS25,2,FALSE)</f>
        <v>Bosnie Herzégovine</v>
      </c>
      <c r="W23" s="238">
        <f>(3*Y23)+Z23</f>
        <v>0</v>
      </c>
      <c r="X23" s="240">
        <f>SUM(Y23:AA23)</f>
        <v>0</v>
      </c>
      <c r="Y23" s="240">
        <f>VLOOKUP(U23,AI22:AT25,7,FALSE)</f>
        <v>0</v>
      </c>
      <c r="Z23" s="240">
        <f>VLOOKUP(U23,AI22:AT25,8,FALSE)</f>
        <v>0</v>
      </c>
      <c r="AA23" s="240">
        <f>VLOOKUP(U23,AI22:AT25,9,FALSE)</f>
        <v>0</v>
      </c>
      <c r="AB23" s="240">
        <f>VLOOKUP(U23,AI22:AT25,10,FALSE)</f>
        <v>0</v>
      </c>
      <c r="AC23" s="240">
        <f>VLOOKUP(U23,AI22:AT25,11,FALSE)</f>
        <v>0</v>
      </c>
      <c r="AD23" s="241">
        <f>AB23-AC23</f>
        <v>0</v>
      </c>
      <c r="AE23" s="302"/>
      <c r="AF23" s="302"/>
      <c r="AG23" s="306">
        <f t="shared" ref="AG23:AG25" si="20">AK23-AH23-(IF(AND(AD27&gt;0,AD27&lt;5),AD27*10,0))</f>
        <v>-2</v>
      </c>
      <c r="AH23" s="210">
        <v>2</v>
      </c>
      <c r="AI23" s="211">
        <f>RANK(AG23,AG22:AG25)</f>
        <v>2</v>
      </c>
      <c r="AJ23" s="211" t="str">
        <f>L21</f>
        <v>Bosnie Herzégovine</v>
      </c>
      <c r="AK23" s="212">
        <f t="shared" ref="AK23:AK25" si="21">AL23+((AU23+BA23+BI23)*100000)+(AT23*1000)+(AR23*10)</f>
        <v>0</v>
      </c>
      <c r="AL23" s="213">
        <f t="shared" ref="AL23:AL25" si="22">(AN23*1000000000)</f>
        <v>0</v>
      </c>
      <c r="AM23" s="211">
        <f>SUMIF(I21:I26,AJ23,E21:E26)+SUMIF(L21:L26,AJ23,P21:P26)</f>
        <v>0</v>
      </c>
      <c r="AN23" s="211">
        <f>(3*AO23)+AP23</f>
        <v>0</v>
      </c>
      <c r="AO23" s="211">
        <f>SUMIF(I21:I26,AJ23,F21:F26)+SUMIF(L21:L26,AJ23,Q21:Q26)</f>
        <v>0</v>
      </c>
      <c r="AP23" s="211">
        <f>SUMIF(I21:I26,AJ23,G21:G26)+SUMIF(L21:L26,AJ23,R21:R26)</f>
        <v>0</v>
      </c>
      <c r="AQ23" s="211">
        <f>SUMIF(I21:I26,AJ23,H21:H26)+SUMIF(L21:L26,AJ23,S21:S26)</f>
        <v>0</v>
      </c>
      <c r="AR23" s="211">
        <f>SUMIF(I21:I26,AJ23,J21:J26)+SUMIF(L21:L26,AJ23,K21:K26)</f>
        <v>0</v>
      </c>
      <c r="AS23" s="211">
        <f>SUMIF(I21:I26,AJ23,K21:K26)+SUMIF(L21:L26,AJ23,J21:J26)</f>
        <v>0</v>
      </c>
      <c r="AT23" s="211">
        <f>AR23-AS23</f>
        <v>0</v>
      </c>
      <c r="AU23" s="214">
        <f>IF(AND(AV23&lt;&gt;"",COUNTIF(AW23:AZ23,AV23)=1),1000,0)</f>
        <v>0</v>
      </c>
      <c r="AV23" s="215" t="str">
        <f>IF(COUNTIF(AL22:AL25,AL23)=2,IF(AL23=AL22,AJ22,IF(AL23=AL24,AJ24,IF(AL23=AL25,AJ25,""))),IF(COUNTIF(BJ22:BJ25,BJ23)=2,IF(BJ23=BJ22,AJ22,IF(BJ23=BJ24,AJ24,IF(BJ23=BJ25,AJ25,""))),""))</f>
        <v/>
      </c>
      <c r="AW23" s="215" t="str">
        <f>IF(SUMIFS(F21:F26,I21:I26,AJ23,L21:L26,AW21)+SUMIFS(Q21:Q26,L21:L26,AJ23,I21:I26,AW21)=1,AW21,"")</f>
        <v/>
      </c>
      <c r="AX23" s="216"/>
      <c r="AY23" s="215" t="str">
        <f>IF(SUMIFS(F21:F26,I21:I26,AJ23,L21:L26,AY21)+SUMIFS(Q21:Q26,L21:L26,AJ23,I21:I26,AY21)=1,AY21,"")</f>
        <v/>
      </c>
      <c r="AZ23" s="217" t="str">
        <f>IF(SUMIFS(F21:F26,I21:I26,AJ23,L21:L26,AZ21)+SUMIFS(Q21:Q26,L21:L26,AJ23,I21:I26,AZ21)=1,AZ21,"")</f>
        <v/>
      </c>
      <c r="BA23" s="215">
        <f>IF(COUNTIF(AL22:AL25,AL23)=3,IF(BB23&gt;0,IF(OR(AND(BB23=BB22,BE23&gt;0),AND(BB23=BB24,BG23&gt;0),AND(BB23=BB25,BH23&gt;0)),BB23+5,BB23),0),0)</f>
        <v>0</v>
      </c>
      <c r="BB23" s="218">
        <f>SUM(BE23:BH23)</f>
        <v>0</v>
      </c>
      <c r="BC23" s="219" t="str">
        <f>IF(COUNTIF(AL22:AL25,AL23)=3,IF(AL23=AL22,AJ22,AJ24),IF(COUNTIF(BJ22:BJ25,BJ23)=3,IF(BJ23=BJ22,AJ22,AJ24),""))</f>
        <v/>
      </c>
      <c r="BD23" s="219" t="str">
        <f>IF(COUNTIF(AL22:AL25,AL23)=3,IF(AL23=AL25,AJ25,AJ24),IF(COUNTIF(BJ22:BJ25,BJ23)=3,IF(BJ23=BJ25,AJ25,AJ24),""))</f>
        <v/>
      </c>
      <c r="BE23" s="219" t="str">
        <f>IF(COUNTIF(BC23:BD23,BE21)=1,1000*(SUMIFS(J21:J26,I21:I26,AJ23,L21:L26,BE21)+SUMIFS(K21:K26,L21:L26,AJ23,I21:I26,BE21)-SUMIFS(K21:K26,I21:I26,AJ23,L21:L26,BE21)-SUMIFS(J21:J26,L21:L26,AJ23,I21:I26,BE21))+10*(SUMIFS(J21:J26,I21:I26,AJ23,L21:L26,BE21)+SUMIFS(K21:K26,L21:L26,AJ23,I21:I26,BE21)),"")</f>
        <v/>
      </c>
      <c r="BF23" s="220"/>
      <c r="BG23" s="219" t="str">
        <f>IF(COUNTIF(BC23:BD23,BG21)=1,1000*(SUMIFS(J21:J26,I21:I26,AJ23,L21:L26,BG21)+SUMIFS(K21:K26,L21:L26,AJ23,I21:I26,BG21)-SUMIFS(K21:K26,I21:I26,AJ23,L21:L26,BG21)-SUMIFS(J21:J26,L21:L26,AJ23,I21:I26,BG21))+10*(SUMIFS(J21:J26,I21:I26,AJ23,L21:L26,BG21)+SUMIFS(K21:K26,L21:L26,AJ23,I21:I26,BG21)),"")</f>
        <v/>
      </c>
      <c r="BH23" s="219" t="str">
        <f>IF(COUNTIF(BC23:BD23,BH21)=1,1000*(SUMIFS(J21:J26,I21:I26,AJ23,L21:L26,BH21)+SUMIFS(K21:K26,L21:L26,AJ23,I21:I26,BH21)-SUMIFS(K21:K26,I21:I26,AJ23,L21:L26,BH21)-SUMIFS(J21:J26,L21:L26,AJ23,I21:I26,BH21))+10*(SUMIFS(J21:J26,I21:I26,AJ23,L21:L26,BH21)+SUMIFS(K21:K26,L21:L26,AJ23,I21:I26,BH21)),"")</f>
        <v/>
      </c>
      <c r="BI23" s="214">
        <f>IF(COUNTIF(BJ22:BJ25,BJ23)=3,BJ23*10+BB23/100,IF(COUNTIF(BJ22:BJ25,BJ23)=2,IF(AND(BJ22=BJ23,AW23=1),BJ23*10+BB23+5,IF(AND(BJ23=BJ24,AY23=3),BJ23*10+BB23+5,IF(AND(BJ23=BJ25,AZ23=4),BJ23*10+BB23+5,BJ23*10))),BJ23*10))</f>
        <v>0</v>
      </c>
      <c r="BJ23" s="219">
        <f>IF(COUNTIF(AN22:AN25,AN23)=4,(AT23*10000)+(AR23*100),0)</f>
        <v>0</v>
      </c>
      <c r="BK23" s="307" t="str">
        <f>L21</f>
        <v>Bosnie Herzégovine</v>
      </c>
      <c r="BL23" s="250">
        <v>1.2</v>
      </c>
      <c r="BM23" s="250">
        <v>3</v>
      </c>
      <c r="BN23" s="250">
        <v>15</v>
      </c>
      <c r="BO23" s="250">
        <v>30</v>
      </c>
      <c r="BP23" s="250">
        <v>100</v>
      </c>
      <c r="BQ23" s="251">
        <v>50</v>
      </c>
      <c r="BR23" s="303"/>
      <c r="BS23" s="303"/>
    </row>
    <row r="24" spans="1:71" s="117" customFormat="1" ht="15.5" thickBot="1" x14ac:dyDescent="0.35">
      <c r="A24" s="294">
        <v>44000</v>
      </c>
      <c r="B24" s="295">
        <v>27</v>
      </c>
      <c r="C24" s="304"/>
      <c r="D24" s="297"/>
      <c r="E24" s="297">
        <f t="shared" si="11"/>
        <v>0</v>
      </c>
      <c r="F24" s="297">
        <f t="shared" si="12"/>
        <v>0</v>
      </c>
      <c r="G24" s="297">
        <f t="shared" si="13"/>
        <v>0</v>
      </c>
      <c r="H24" s="297">
        <f t="shared" si="14"/>
        <v>0</v>
      </c>
      <c r="I24" s="305" t="str">
        <f>VLOOKUP(B24,Grille!$B$6:$C$77,2,FALSE)</f>
        <v>Canada</v>
      </c>
      <c r="J24" s="254"/>
      <c r="K24" s="255"/>
      <c r="L24" s="425" t="str">
        <f>VLOOKUP(B24,Grille!$B$6:$D$77,3,FALSE)</f>
        <v>Qatar</v>
      </c>
      <c r="M24" s="230">
        <f>VLOOKUP(B24,Grille!$B$6:$E$77,4,FALSE)</f>
        <v>1.4</v>
      </c>
      <c r="N24" s="230">
        <f>VLOOKUP(B24,Grille!$B$6:$F$77,5,FALSE)</f>
        <v>3.7</v>
      </c>
      <c r="O24" s="230">
        <f>VLOOKUP(B24,Grille!$B$6:$G$77,6,FALSE)</f>
        <v>4.7</v>
      </c>
      <c r="P24" s="154">
        <f t="shared" si="15"/>
        <v>0</v>
      </c>
      <c r="Q24" s="154">
        <f t="shared" si="16"/>
        <v>0</v>
      </c>
      <c r="R24" s="154">
        <f t="shared" si="17"/>
        <v>0</v>
      </c>
      <c r="S24" s="154">
        <f t="shared" si="18"/>
        <v>0</v>
      </c>
      <c r="T24" s="299"/>
      <c r="U24" s="242">
        <v>3</v>
      </c>
      <c r="V24" s="243" t="str">
        <f>VLOOKUP(U24,AI22:AS25,2,FALSE)</f>
        <v>Qatar</v>
      </c>
      <c r="W24" s="242">
        <f>(3*Y24)+Z24</f>
        <v>0</v>
      </c>
      <c r="X24" s="244">
        <f>SUM(Y24:AA24)</f>
        <v>0</v>
      </c>
      <c r="Y24" s="244">
        <f>VLOOKUP(U24,AI22:AT25,7,FALSE)</f>
        <v>0</v>
      </c>
      <c r="Z24" s="244">
        <f>VLOOKUP(U24,AI22:AT25,8,FALSE)</f>
        <v>0</v>
      </c>
      <c r="AA24" s="244">
        <f>VLOOKUP(U24,AI22:AT25,9,FALSE)</f>
        <v>0</v>
      </c>
      <c r="AB24" s="244">
        <f>VLOOKUP(U24,AI22:AT25,10,FALSE)</f>
        <v>0</v>
      </c>
      <c r="AC24" s="244">
        <f>VLOOKUP(U24,AI22:AT25,11,FALSE)</f>
        <v>0</v>
      </c>
      <c r="AD24" s="245">
        <f>AB24-AC24</f>
        <v>0</v>
      </c>
      <c r="AE24" s="302"/>
      <c r="AF24" s="302"/>
      <c r="AG24" s="306">
        <f t="shared" si="20"/>
        <v>-3</v>
      </c>
      <c r="AH24" s="210">
        <v>3</v>
      </c>
      <c r="AI24" s="211">
        <f>RANK(AG24,AG22:AG25)</f>
        <v>3</v>
      </c>
      <c r="AJ24" s="211" t="str">
        <f>I22</f>
        <v>Qatar</v>
      </c>
      <c r="AK24" s="212">
        <f t="shared" si="21"/>
        <v>0</v>
      </c>
      <c r="AL24" s="213">
        <f t="shared" si="22"/>
        <v>0</v>
      </c>
      <c r="AM24" s="211">
        <f>SUMIF(I21:I26,AJ24,E21:E26)+SUMIF(L21:L26,AJ24,P21:P26)</f>
        <v>0</v>
      </c>
      <c r="AN24" s="211">
        <f>(3*AO24)+AP24</f>
        <v>0</v>
      </c>
      <c r="AO24" s="211">
        <f>SUMIF(I21:I26,AJ24,F21:F26)+SUMIF(L21:L26,AJ24,Q21:Q26)</f>
        <v>0</v>
      </c>
      <c r="AP24" s="211">
        <f>SUMIF(I21:I26,AJ24,G21:G26)+SUMIF(L21:L26,AJ24,R21:R26)</f>
        <v>0</v>
      </c>
      <c r="AQ24" s="211">
        <f>SUMIF(I21:I26,AJ24,H21:H26)+SUMIF(L21:L26,AJ24,S21:S26)</f>
        <v>0</v>
      </c>
      <c r="AR24" s="211">
        <f>SUMIF(I21:I26,AJ24,J21:J26)+SUMIF(L21:L26,AJ24,K21:K26)</f>
        <v>0</v>
      </c>
      <c r="AS24" s="211">
        <f>SUMIF(I21:I26,AJ24,K21:K26)+SUMIF(L21:L26,AJ24,J21:J26)</f>
        <v>0</v>
      </c>
      <c r="AT24" s="211">
        <f>AR24-AS24</f>
        <v>0</v>
      </c>
      <c r="AU24" s="214">
        <f>IF(AND(AV24&lt;&gt;"",COUNTIF(AW24:AZ24,AV24)=1),1000,0)</f>
        <v>0</v>
      </c>
      <c r="AV24" s="215" t="str">
        <f>IF(COUNTIF(AL22:AL25,AL24)=2,IF(AL24=AL22,AJ22,IF(AL24=AL23,AJ23,IF(AL24=AL25,AJ25,""))),IF(COUNTIF(BJ22:BJ25,BJ24)=2,IF(BJ24=BJ22,AJ22,IF(BJ24=BJ23,AJ23,IF(BJ24=BJ25,AJ25,""))),""))</f>
        <v/>
      </c>
      <c r="AW24" s="215" t="str">
        <f>IF(SUMIFS(F21:F26,I21:I26,AJ24,L21:L26,AW21)+SUMIFS(Q21:Q26,L21:L26,AJ24,I21:I26,AW21)=1,AW21,"")</f>
        <v/>
      </c>
      <c r="AX24" s="215" t="str">
        <f>IF(SUMIFS(F21:F26,I21:I26,AJ24,L21:L26,AX21)+SUMIFS(Q21:Q26,L21:L26,AJ24,I21:I26,AX21)=1,AX21,"")</f>
        <v/>
      </c>
      <c r="AY24" s="216"/>
      <c r="AZ24" s="217" t="str">
        <f>IF(SUMIFS(F21:F26,I21:I26,AJ24,L21:L26,AZ21)+SUMIFS(Q21:Q26,L21:L26,AJ24,I21:I26,AZ21)=1,AZ21,"")</f>
        <v/>
      </c>
      <c r="BA24" s="215">
        <f>IF(COUNTIF(AL22:AL25,AL24)=3,IF(BB24&gt;0,IF(OR(AND(BB24=BB22,BE24&gt;0),AND(BB24=BB23,BF24&gt;0),AND(BB24=BB25,BH24&gt;0)),BB24+5,BB24),0),0)</f>
        <v>0</v>
      </c>
      <c r="BB24" s="218">
        <f>SUM(BE24:BH24)</f>
        <v>0</v>
      </c>
      <c r="BC24" s="219" t="str">
        <f>IF(COUNTIF(AL22:AL25,AL24)=3,IF(AL24=AL22,AJ22,AJ23),IF(COUNTIF(BJ22:BJ25,BJ24)=3,IF(BJ24=BJ22,AJ22,AJ23),""))</f>
        <v/>
      </c>
      <c r="BD24" s="219" t="str">
        <f>IF(COUNTIF(AL22:AL25,AL24)=3,IF(AL24=AL25,AJ25,AJ23),IF(COUNTIF(BJ22:BJ25,BJ24)=3,IF(BJ24=BJ25,AJ25,AJ23),""))</f>
        <v/>
      </c>
      <c r="BE24" s="219" t="str">
        <f>IF(COUNTIF(BC24:BD24,BE21)=1,1000*(SUMIFS(J21:J26,I21:I26,AJ24,L21:L26,BE21)+SUMIFS(K21:K26,L21:L26,AJ24,I21:I26,BE21)-SUMIFS(K21:K26,I21:I26,AJ24,L21:L26,BE21)-SUMIFS(J21:J26,L21:L26,AJ24,I21:I26,BE21))+10*(SUMIFS(J21:J26,I21:I26,AJ24,L21:L26,BE21)+SUMIFS(K21:K26,L21:L26,AJ24,I21:I26,BE21)),"")</f>
        <v/>
      </c>
      <c r="BF24" s="219" t="str">
        <f>IF(COUNTIF(BC24:BD24,BF21)=1,1000*(SUMIFS(J21:J26,I21:I26,AJ24,L21:L26,BF21)+SUMIFS(K21:K26,L21:L26,AJ24,I21:I26,BF21)-SUMIFS(K21:K26,I21:I26,AJ24,L21:L26,BF21)-SUMIFS(J21:J26,L21:L26,AJ24,I21:I26,BF21))+10*(SUMIFS(J21:J26,I21:I26,AJ24,L21:L26,BF21)+SUMIFS(K21:K26,L21:L26,AJ24,I21:I26,BF21)),"")</f>
        <v/>
      </c>
      <c r="BG24" s="220"/>
      <c r="BH24" s="219" t="str">
        <f>IF(COUNTIF(BC24:BD24,BH21)=1,1000*(SUMIFS(J21:J26,I21:I26,AJ24,L21:L26,BH21)+SUMIFS(K21:K26,L21:L26,AJ24,I21:I26,BH21)-SUMIFS(K21:K26,I21:I26,AJ24,L21:L26,BH21)-SUMIFS(J21:J26,L21:L26,AJ24,I21:I26,BH21))+10*(SUMIFS(J21:J26,I21:I26,AJ24,L21:L26,BH21)+SUMIFS(K21:K26,L21:L26,AJ24,I21:I26,BH21)),"")</f>
        <v/>
      </c>
      <c r="BI24" s="214">
        <f>IF(COUNTIF(BJ22:BJ25,BJ24)=3,BJ24*10+BB24/100,IF(COUNTIF(BJ22:BJ25,BJ24)=2,IF(AND(BJ22=BJ24,AW24=1),BJ24*10+BB24+5,IF(AND(BJ23=BJ24,AX24=2),BJ24*10+BB24+5,IF(AND(BJ24=BJ25,AZ24=4),BJ24*10+BB24+5,BJ24*10))),BJ24*10))</f>
        <v>0</v>
      </c>
      <c r="BJ24" s="219">
        <f>IF(COUNTIF(AN22:AN25,AN24)=4,(AT24*10000)+(AR24*100),0)</f>
        <v>0</v>
      </c>
      <c r="BK24" s="307" t="str">
        <f>I22</f>
        <v>Qatar</v>
      </c>
      <c r="BL24" s="250">
        <v>1.5</v>
      </c>
      <c r="BM24" s="250">
        <v>5</v>
      </c>
      <c r="BN24" s="250">
        <v>20</v>
      </c>
      <c r="BO24" s="250">
        <v>75</v>
      </c>
      <c r="BP24" s="250">
        <v>275</v>
      </c>
      <c r="BQ24" s="251">
        <v>15</v>
      </c>
      <c r="BR24" s="303"/>
      <c r="BS24" s="303"/>
    </row>
    <row r="25" spans="1:71" s="117" customFormat="1" ht="15.5" thickBot="1" x14ac:dyDescent="0.35">
      <c r="A25" s="294">
        <v>44004</v>
      </c>
      <c r="B25" s="295">
        <v>49</v>
      </c>
      <c r="C25" s="304"/>
      <c r="D25" s="297"/>
      <c r="E25" s="297">
        <f t="shared" si="11"/>
        <v>0</v>
      </c>
      <c r="F25" s="297">
        <f t="shared" si="12"/>
        <v>0</v>
      </c>
      <c r="G25" s="297">
        <f t="shared" si="13"/>
        <v>0</v>
      </c>
      <c r="H25" s="297">
        <f t="shared" si="14"/>
        <v>0</v>
      </c>
      <c r="I25" s="305" t="str">
        <f>VLOOKUP(B25,Grille!$B$6:$C$77,2,FALSE)</f>
        <v>Suisse</v>
      </c>
      <c r="J25" s="254"/>
      <c r="K25" s="255"/>
      <c r="L25" s="425" t="str">
        <f>VLOOKUP(B25,Grille!$B$6:$D$77,3,FALSE)</f>
        <v>Canada</v>
      </c>
      <c r="M25" s="230">
        <f>VLOOKUP(B25,Grille!$B$6:$E$77,4,FALSE)</f>
        <v>1.7</v>
      </c>
      <c r="N25" s="230">
        <f>VLOOKUP(B25,Grille!$B$6:$F$77,5,FALSE)</f>
        <v>3.1</v>
      </c>
      <c r="O25" s="230">
        <f>VLOOKUP(B25,Grille!$B$6:$G$77,6,FALSE)</f>
        <v>3.2</v>
      </c>
      <c r="P25" s="154">
        <f t="shared" si="15"/>
        <v>0</v>
      </c>
      <c r="Q25" s="154">
        <f t="shared" si="16"/>
        <v>0</v>
      </c>
      <c r="R25" s="154">
        <f t="shared" si="17"/>
        <v>0</v>
      </c>
      <c r="S25" s="154">
        <f t="shared" si="18"/>
        <v>0</v>
      </c>
      <c r="T25" s="299"/>
      <c r="U25" s="246">
        <v>4</v>
      </c>
      <c r="V25" s="247" t="str">
        <f>VLOOKUP(U25,AI22:AS25,2,FALSE)</f>
        <v>Suisse</v>
      </c>
      <c r="W25" s="246">
        <f>(3*Y25)+Z25</f>
        <v>0</v>
      </c>
      <c r="X25" s="248">
        <f>SUM(Y25:AA25)</f>
        <v>0</v>
      </c>
      <c r="Y25" s="248">
        <f>VLOOKUP(U25,AI22:AT25,7,FALSE)</f>
        <v>0</v>
      </c>
      <c r="Z25" s="248">
        <f>VLOOKUP(U25,AI22:AT25,8,FALSE)</f>
        <v>0</v>
      </c>
      <c r="AA25" s="248">
        <f>VLOOKUP(U25,AI22:AT25,9,FALSE)</f>
        <v>0</v>
      </c>
      <c r="AB25" s="248">
        <f>VLOOKUP(U25,AI22:AT25,10,FALSE)</f>
        <v>0</v>
      </c>
      <c r="AC25" s="248">
        <f>VLOOKUP(U25,AI22:AT25,11,FALSE)</f>
        <v>0</v>
      </c>
      <c r="AD25" s="249">
        <f>AB25-AC25</f>
        <v>0</v>
      </c>
      <c r="AE25" s="302"/>
      <c r="AF25" s="302"/>
      <c r="AG25" s="306">
        <f t="shared" si="20"/>
        <v>-4</v>
      </c>
      <c r="AH25" s="222">
        <v>4</v>
      </c>
      <c r="AI25" s="223">
        <f>RANK(AG25,AG22:AG25)</f>
        <v>4</v>
      </c>
      <c r="AJ25" s="223" t="str">
        <f>L22</f>
        <v>Suisse</v>
      </c>
      <c r="AK25" s="212">
        <f t="shared" si="21"/>
        <v>0</v>
      </c>
      <c r="AL25" s="213">
        <f t="shared" si="22"/>
        <v>0</v>
      </c>
      <c r="AM25" s="223">
        <f>SUMIF(I21:I26,AJ25,E21:E26)+SUMIF(L21:L26,AJ25,P21:P26)</f>
        <v>0</v>
      </c>
      <c r="AN25" s="223">
        <f>(3*AO25)+AP25</f>
        <v>0</v>
      </c>
      <c r="AO25" s="223">
        <f>SUMIF(I21:I26,AJ25,F21:F26)+SUMIF(L21:L26,AJ25,Q21:Q26)</f>
        <v>0</v>
      </c>
      <c r="AP25" s="223">
        <f>SUMIF(I21:I26,AJ25,G21:G26)+SUMIF(L21:L26,AJ25,R21:R26)</f>
        <v>0</v>
      </c>
      <c r="AQ25" s="223">
        <f>SUMIF(I21:I26,AJ25,H21:H26)+SUMIF(L21:L26,AJ25,S21:S26)</f>
        <v>0</v>
      </c>
      <c r="AR25" s="223">
        <f>SUMIF(I21:I26,AJ25,J21:J26)+SUMIF(L21:L26,AJ25,K21:K26)</f>
        <v>0</v>
      </c>
      <c r="AS25" s="223">
        <f>SUMIF(I21:I26,AJ25,K21:K26)+SUMIF(L21:L26,AJ25,J21:J26)</f>
        <v>0</v>
      </c>
      <c r="AT25" s="223">
        <f>AR25-AS25</f>
        <v>0</v>
      </c>
      <c r="AU25" s="224">
        <f>IF(AND(AV25&lt;&gt;"",COUNTIF(AW25:AZ25,AV25)=1),1000,0)</f>
        <v>0</v>
      </c>
      <c r="AV25" s="225" t="str">
        <f>IF(COUNTIF(AL22:AL25,AL25)=2,IF(AL25=AL22,AJ22,IF(AL25=AL23,AJ23,IF(AL25=AL24,AJ24,""))),IF(COUNTIF(BJ22:BJ25,BJ25)=2,IF(BJ25=BJ22,AJ22,IF(BJ25=BJ23,AJ23,IF(BJ25=BJ24,AJ24,""))),""))</f>
        <v/>
      </c>
      <c r="AW25" s="225" t="str">
        <f>IF(SUMIFS(F21:F26,I21:I26,AJ25,L21:L26,AW21)+SUMIFS(Q21:Q26,L21:L26,AJ25,I21:I26,AW21)=1,AW21,"")</f>
        <v/>
      </c>
      <c r="AX25" s="225" t="str">
        <f>IF(SUMIFS(F21:F26,I21:I26,AJ25,L21:L26,AX21)+SUMIFS(Q21:Q26,L21:L26,AJ25,I21:I26,AX21)=1,AX21,"")</f>
        <v/>
      </c>
      <c r="AY25" s="225" t="str">
        <f>IF(SUMIFS(F21:F26,I21:I26,AJ25,L21:L26,AY21)+SUMIFS(Q21:Q26,L21:L26,AJ25,I21:I26,AY21)=1,AY21,"")</f>
        <v/>
      </c>
      <c r="AZ25" s="226"/>
      <c r="BA25" s="215">
        <f>IF(COUNTIF(AL22:AL25,AL25)=3,IF(BB25&gt;0,IF(OR(AND(BB25=BB22,BE25&gt;0),AND(BB25=BB23,BF25&gt;0),AND(BB25=BB24,BG25&gt;0)),BB25+5,BB25),0),0)</f>
        <v>0</v>
      </c>
      <c r="BB25" s="227">
        <f>SUM(BE25:BH25)</f>
        <v>0</v>
      </c>
      <c r="BC25" s="228" t="str">
        <f>IF(COUNTIF(AL22:AL25,AL25)=3,IF(AL25=AL22,AJ22,AJ23),IF(COUNTIF(BJ22:BJ25,BJ25)=3,IF(BJ25=BJ22,AJ22,AJ23),""))</f>
        <v/>
      </c>
      <c r="BD25" s="228" t="str">
        <f>IF(COUNTIF(AL22:AL25,AL25)=3,IF(AL25=AL24,AJ24,AJ23),IF(COUNTIF(BJ22:BJ25,BJ25)=3,IF(BJ25=BJ24,AJ24,AJ23),""))</f>
        <v/>
      </c>
      <c r="BE25" s="228" t="str">
        <f>IF(COUNTIF(BC25:BD25,BE21)=1,1000*(SUMIFS(J21:J26,I21:I26,AJ25,L21:L26,BE21)+SUMIFS(K21:K26,L21:L26,AJ25,I21:I26,BE21)-SUMIFS(K21:K26,I21:I26,AJ25,L21:L26,BE21)-SUMIFS(J21:J26,L21:L26,AJ25,I21:I26,BE21))+10*(SUMIFS(J21:J26,I21:I26,AJ25,L21:L26,BE21)+SUMIFS(K21:K26,L21:L26,AJ25,I21:I26,BE21)),"")</f>
        <v/>
      </c>
      <c r="BF25" s="228" t="str">
        <f>IF(COUNTIF(BC25:BD25,BF21)=1,1000*(SUMIFS(J21:J26,I21:I26,AJ25,L21:L26,BF21)+SUMIFS(K21:K26,L21:L26,AJ25,I21:I26,BF21)-SUMIFS(K21:K26,I21:I26,AJ25,L21:L26,BF21)-SUMIFS(J21:J26,L21:L26,AJ25,I21:I26,BF21))+10*(SUMIFS(J21:J26,I21:I26,AJ25,L21:L26,BF21)+SUMIFS(K21:K26,L21:L26,AJ25,I21:I26,BF21)),"")</f>
        <v/>
      </c>
      <c r="BG25" s="228" t="str">
        <f>IF(COUNTIF(BC25:BD25,BG21)=1,1000*(SUMIFS(J21:J26,I21:I26,AJ25,L21:L26,BG21)+SUMIFS(K21:K26,L21:L26,AJ25,I21:I26,BG21)-SUMIFS(K21:K26,I21:I26,AJ25,L21:L26,BG21)-SUMIFS(J21:J26,L21:L26,AJ25,I21:I26,BG21))+10*(SUMIFS(J21:J26,I21:I26,AJ25,L21:L26,BG21)+SUMIFS(K21:K26,L21:L26,AJ25,I21:I26,BG21)),"")</f>
        <v/>
      </c>
      <c r="BH25" s="229"/>
      <c r="BI25" s="214">
        <f>IF(COUNTIF(BJ22:BJ25,BJ25)=3,BJ25*10+BB25/100,IF(COUNTIF(BJ22:BJ25,BJ25)=2,IF(AND(BJ22=BJ25,AW25=1),BJ25*10+BB25+5,IF(AND(BJ23=BJ25,AX25=2),BJ25*10+BB25+5,IF(AND(BJ24=BJ25,AY25=3),BJ25*10+BB25+5,BJ25*10))),BJ25*10))</f>
        <v>0</v>
      </c>
      <c r="BJ25" s="219">
        <f>IF(COUNTIF(AN22:AN25,AN25)=4,(AT25*10000)+(AR25*100),0)</f>
        <v>0</v>
      </c>
      <c r="BK25" s="307" t="str">
        <f>L22</f>
        <v>Suisse</v>
      </c>
      <c r="BL25" s="250">
        <v>1</v>
      </c>
      <c r="BM25" s="250">
        <v>2.2999999999999998</v>
      </c>
      <c r="BN25" s="250">
        <v>8</v>
      </c>
      <c r="BO25" s="250">
        <v>15</v>
      </c>
      <c r="BP25" s="250">
        <v>30</v>
      </c>
      <c r="BQ25" s="251">
        <v>15</v>
      </c>
      <c r="BR25" s="303"/>
      <c r="BS25" s="303"/>
    </row>
    <row r="26" spans="1:71" s="117" customFormat="1" ht="15.5" thickBot="1" x14ac:dyDescent="0.35">
      <c r="A26" s="294">
        <v>44004</v>
      </c>
      <c r="B26" s="295">
        <v>50</v>
      </c>
      <c r="C26" s="308"/>
      <c r="D26" s="309"/>
      <c r="E26" s="309">
        <f t="shared" si="11"/>
        <v>0</v>
      </c>
      <c r="F26" s="309">
        <f t="shared" si="12"/>
        <v>0</v>
      </c>
      <c r="G26" s="309">
        <f t="shared" si="13"/>
        <v>0</v>
      </c>
      <c r="H26" s="309">
        <f t="shared" si="14"/>
        <v>0</v>
      </c>
      <c r="I26" s="310" t="str">
        <f>VLOOKUP(B26,Grille!$B$6:$C$77,2,FALSE)</f>
        <v>Bosnie Herzégovine</v>
      </c>
      <c r="J26" s="256"/>
      <c r="K26" s="257"/>
      <c r="L26" s="311" t="str">
        <f>VLOOKUP(B26,Grille!$B$6:$D$77,3,FALSE)</f>
        <v>Qatar</v>
      </c>
      <c r="M26" s="230">
        <f>VLOOKUP(B26,Grille!$B$6:$E$77,4,FALSE)</f>
        <v>1.5</v>
      </c>
      <c r="N26" s="230">
        <f>VLOOKUP(B26,Grille!$B$6:$F$77,5,FALSE)</f>
        <v>3.2</v>
      </c>
      <c r="O26" s="230">
        <f>VLOOKUP(B26,Grille!$B$6:$G$77,6,FALSE)</f>
        <v>4</v>
      </c>
      <c r="P26" s="154">
        <f t="shared" si="15"/>
        <v>0</v>
      </c>
      <c r="Q26" s="154">
        <f t="shared" si="16"/>
        <v>0</v>
      </c>
      <c r="R26" s="154">
        <f t="shared" si="17"/>
        <v>0</v>
      </c>
      <c r="S26" s="154">
        <f t="shared" si="18"/>
        <v>0</v>
      </c>
      <c r="T26" s="299"/>
      <c r="U26" s="312" t="str">
        <f>IF(AND(SUM(X22:X25)=12,COUNTIF(AK22:AK25,VLOOKUP(AJ22,AJ22:AK25,2,FALSE))&gt;1),CONCATENATE("Des nations sont ex-aequos. Classement final de ",AJ22," : "),"")</f>
        <v/>
      </c>
      <c r="V26" s="312"/>
      <c r="W26" s="299"/>
      <c r="X26" s="299"/>
      <c r="Y26" s="299"/>
      <c r="Z26" s="299"/>
      <c r="AA26" s="299"/>
      <c r="AB26" s="299"/>
      <c r="AC26" s="299"/>
      <c r="AD26" s="313"/>
      <c r="AE26" s="302"/>
      <c r="AF26" s="302"/>
      <c r="AG26" s="302"/>
      <c r="AH26" s="302"/>
      <c r="AI26" s="302"/>
      <c r="AJ26" s="302"/>
      <c r="AK26" s="302"/>
      <c r="AL26" s="302"/>
      <c r="AM26" s="302"/>
      <c r="AN26" s="302"/>
      <c r="AO26" s="302"/>
      <c r="AP26" s="302"/>
      <c r="AQ26" s="302"/>
      <c r="AR26" s="302"/>
      <c r="AS26" s="302"/>
      <c r="AT26" s="302"/>
      <c r="AU26" s="302"/>
      <c r="AV26" s="302"/>
      <c r="AW26" s="302"/>
      <c r="AX26" s="302"/>
      <c r="AY26" s="302"/>
      <c r="AZ26" s="302"/>
      <c r="BA26" s="314"/>
      <c r="BB26" s="314"/>
      <c r="BC26" s="314"/>
      <c r="BD26" s="314"/>
      <c r="BE26" s="314"/>
      <c r="BF26" s="314"/>
      <c r="BG26" s="314"/>
      <c r="BH26" s="314"/>
      <c r="BI26" s="314"/>
      <c r="BJ26" s="314"/>
      <c r="BK26" s="315"/>
      <c r="BL26" s="314"/>
      <c r="BM26" s="316"/>
      <c r="BN26" s="316"/>
      <c r="BO26" s="316"/>
      <c r="BP26" s="316"/>
      <c r="BQ26" s="316"/>
      <c r="BR26" s="303"/>
      <c r="BS26" s="303"/>
    </row>
    <row r="27" spans="1:71" x14ac:dyDescent="0.3">
      <c r="A27" s="317"/>
      <c r="B27" s="284"/>
      <c r="C27" s="318"/>
      <c r="D27" s="319"/>
      <c r="E27" s="320"/>
      <c r="F27" s="320"/>
      <c r="G27" s="320"/>
      <c r="H27" s="320"/>
      <c r="I27" s="321"/>
      <c r="J27" s="319"/>
      <c r="K27" s="319"/>
      <c r="L27" s="321"/>
      <c r="M27" s="280"/>
      <c r="N27" s="280"/>
      <c r="O27" s="280"/>
      <c r="P27" s="142"/>
      <c r="Q27" s="142"/>
      <c r="R27" s="142"/>
      <c r="S27" s="142"/>
      <c r="T27" s="281"/>
      <c r="U27" s="312" t="str">
        <f>IF(AND(SUM(X22:X25)=12,COUNTIF(AK22:AK25,VLOOKUP(AJ23,AJ22:AK25,2,FALSE))&gt;1),CONCATENATE("Des nations sont ex-aequos. Classement final de ",AJ23," : "),"")</f>
        <v/>
      </c>
      <c r="V27" s="312"/>
      <c r="W27" s="299"/>
      <c r="X27" s="299"/>
      <c r="Y27" s="299"/>
      <c r="Z27" s="299"/>
      <c r="AA27" s="299"/>
      <c r="AB27" s="299"/>
      <c r="AC27" s="299"/>
      <c r="AD27" s="313"/>
      <c r="AE27" s="302"/>
      <c r="AF27" s="302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1"/>
      <c r="AY27" s="281"/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1"/>
      <c r="BK27" s="322"/>
      <c r="BL27" s="302"/>
      <c r="BM27" s="323"/>
      <c r="BN27" s="323"/>
      <c r="BO27" s="323"/>
      <c r="BP27" s="323"/>
      <c r="BQ27" s="323"/>
      <c r="BR27" s="281"/>
      <c r="BS27" s="281"/>
    </row>
    <row r="28" spans="1:71" x14ac:dyDescent="0.3">
      <c r="A28" s="317"/>
      <c r="B28" s="284"/>
      <c r="C28" s="318"/>
      <c r="D28" s="319"/>
      <c r="E28" s="320"/>
      <c r="F28" s="320"/>
      <c r="G28" s="320"/>
      <c r="H28" s="320"/>
      <c r="I28" s="321"/>
      <c r="J28" s="319"/>
      <c r="K28" s="319"/>
      <c r="L28" s="321"/>
      <c r="M28" s="280"/>
      <c r="N28" s="280"/>
      <c r="O28" s="280"/>
      <c r="P28" s="142"/>
      <c r="Q28" s="142"/>
      <c r="R28" s="142"/>
      <c r="S28" s="142"/>
      <c r="T28" s="281"/>
      <c r="U28" s="312" t="str">
        <f>IF(AND(SUM(X22:X25)=12,COUNTIF(AK22:AK25,VLOOKUP(AJ24,AJ22:AK25,2,FALSE))&gt;1),CONCATENATE("Des nations sont ex-aequos. Classement final de ",AJ24," : "),"")</f>
        <v/>
      </c>
      <c r="V28" s="312"/>
      <c r="W28" s="299"/>
      <c r="X28" s="299"/>
      <c r="Y28" s="299"/>
      <c r="Z28" s="299"/>
      <c r="AA28" s="299"/>
      <c r="AB28" s="299"/>
      <c r="AC28" s="299"/>
      <c r="AD28" s="313"/>
      <c r="AE28" s="302"/>
      <c r="AF28" s="302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1"/>
      <c r="AY28" s="281"/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1"/>
      <c r="BK28" s="322"/>
      <c r="BL28" s="302"/>
      <c r="BM28" s="323"/>
      <c r="BN28" s="323"/>
      <c r="BO28" s="323"/>
      <c r="BP28" s="323"/>
      <c r="BQ28" s="323"/>
      <c r="BR28" s="281"/>
      <c r="BS28" s="281"/>
    </row>
    <row r="29" spans="1:71" x14ac:dyDescent="0.3">
      <c r="A29" s="317"/>
      <c r="B29" s="284"/>
      <c r="C29" s="318"/>
      <c r="D29" s="319"/>
      <c r="E29" s="320"/>
      <c r="F29" s="320"/>
      <c r="G29" s="320"/>
      <c r="H29" s="320"/>
      <c r="I29" s="321"/>
      <c r="J29" s="319"/>
      <c r="K29" s="319"/>
      <c r="L29" s="321"/>
      <c r="M29" s="280"/>
      <c r="N29" s="280"/>
      <c r="O29" s="280"/>
      <c r="P29" s="142"/>
      <c r="Q29" s="142"/>
      <c r="R29" s="142"/>
      <c r="S29" s="142"/>
      <c r="T29" s="281"/>
      <c r="U29" s="312" t="str">
        <f>IF(AND(SUM(X22:X25)=12,COUNTIF(AK22:AK25,VLOOKUP(AJ25,AJ22:AK25,2,FALSE))&gt;1),CONCATENATE("Des nations sont ex-aequos. Classement final de ",AJ25," : "),"")</f>
        <v/>
      </c>
      <c r="V29" s="312"/>
      <c r="W29" s="299"/>
      <c r="X29" s="299"/>
      <c r="Y29" s="299"/>
      <c r="Z29" s="299"/>
      <c r="AA29" s="299"/>
      <c r="AB29" s="299"/>
      <c r="AC29" s="299"/>
      <c r="AD29" s="313"/>
      <c r="AE29" s="302"/>
      <c r="AF29" s="302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322"/>
      <c r="BL29" s="302"/>
      <c r="BM29" s="323"/>
      <c r="BN29" s="323"/>
      <c r="BO29" s="323"/>
      <c r="BP29" s="323"/>
      <c r="BQ29" s="323"/>
      <c r="BR29" s="281"/>
      <c r="BS29" s="281"/>
    </row>
    <row r="30" spans="1:71" x14ac:dyDescent="0.3">
      <c r="A30" s="317"/>
      <c r="B30" s="284"/>
      <c r="C30" s="144" t="s">
        <v>22</v>
      </c>
      <c r="D30" s="144"/>
      <c r="E30" s="144"/>
      <c r="F30" s="144"/>
      <c r="G30" s="144"/>
      <c r="H30" s="144"/>
      <c r="I30" s="387" t="str">
        <f>IF(Grille!$A$5="Français","GROUPE C",IF(Grille!$A$5="Español","GRUPO C","GROUP C"))</f>
        <v>GROUPE C</v>
      </c>
      <c r="J30" s="387"/>
      <c r="K30" s="387"/>
      <c r="L30" s="387"/>
      <c r="M30" s="387" t="str">
        <f>IF(Grille!$A$5="Français","COTES (1N2)",IF(Grille!$A$5="Español","PROBA (1E2)","ODDS (1D2)"))</f>
        <v>COTES (1N2)</v>
      </c>
      <c r="N30" s="387"/>
      <c r="O30" s="387"/>
      <c r="P30" s="141"/>
      <c r="Q30" s="141"/>
      <c r="R30" s="141"/>
      <c r="S30" s="142"/>
      <c r="T30" s="281"/>
      <c r="U30" s="299"/>
      <c r="V30" s="312"/>
      <c r="W30" s="299"/>
      <c r="X30" s="299"/>
      <c r="Y30" s="299"/>
      <c r="Z30" s="299"/>
      <c r="AA30" s="299"/>
      <c r="AB30" s="299"/>
      <c r="AC30" s="299"/>
      <c r="AD30" s="299"/>
      <c r="AE30" s="302"/>
      <c r="AF30" s="302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322"/>
      <c r="BL30" s="302"/>
      <c r="BM30" s="323"/>
      <c r="BN30" s="323"/>
      <c r="BO30" s="323"/>
      <c r="BP30" s="323"/>
      <c r="BQ30" s="323"/>
      <c r="BR30" s="281"/>
      <c r="BS30" s="281"/>
    </row>
    <row r="31" spans="1:71" ht="4.5" customHeight="1" thickBot="1" x14ac:dyDescent="0.35">
      <c r="A31" s="317"/>
      <c r="B31" s="284"/>
      <c r="C31" s="291"/>
      <c r="D31" s="291"/>
      <c r="E31" s="291"/>
      <c r="F31" s="291"/>
      <c r="G31" s="291"/>
      <c r="H31" s="291"/>
      <c r="I31" s="291"/>
      <c r="J31" s="292"/>
      <c r="K31" s="292"/>
      <c r="L31" s="291"/>
      <c r="M31" s="293"/>
      <c r="N31" s="293"/>
      <c r="O31" s="293"/>
      <c r="P31" s="142"/>
      <c r="Q31" s="142"/>
      <c r="R31" s="142"/>
      <c r="S31" s="142"/>
      <c r="T31" s="281"/>
      <c r="U31" s="299"/>
      <c r="V31" s="312"/>
      <c r="W31" s="299"/>
      <c r="X31" s="299"/>
      <c r="Y31" s="299"/>
      <c r="Z31" s="299"/>
      <c r="AA31" s="299"/>
      <c r="AB31" s="299"/>
      <c r="AC31" s="299"/>
      <c r="AD31" s="299"/>
      <c r="AE31" s="302"/>
      <c r="AF31" s="302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1"/>
      <c r="BK31" s="322"/>
      <c r="BL31" s="302"/>
      <c r="BM31" s="323"/>
      <c r="BN31" s="323"/>
      <c r="BO31" s="323"/>
      <c r="BP31" s="323"/>
      <c r="BQ31" s="323"/>
      <c r="BR31" s="281"/>
      <c r="BS31" s="281"/>
    </row>
    <row r="32" spans="1:71" s="117" customFormat="1" ht="15.5" thickBot="1" x14ac:dyDescent="0.35">
      <c r="A32" s="294">
        <v>43996</v>
      </c>
      <c r="B32" s="295">
        <v>6</v>
      </c>
      <c r="C32" s="296"/>
      <c r="D32" s="297"/>
      <c r="E32" s="297">
        <f t="shared" ref="E32:E37" si="23">IF(AND(J32&lt;&gt;"",K32&lt;&gt;""),1,0)</f>
        <v>0</v>
      </c>
      <c r="F32" s="297">
        <f t="shared" ref="F32:F37" si="24">IF(AND(J32&gt;K32,E32=1),1,0)</f>
        <v>0</v>
      </c>
      <c r="G32" s="297">
        <f t="shared" ref="G32:G37" si="25">IF(AND(J32=K32,E32=1),1,0)</f>
        <v>0</v>
      </c>
      <c r="H32" s="297">
        <f t="shared" ref="H32:H37" si="26">IF(AND(J32&lt;K32,E32=1),1,0)</f>
        <v>0</v>
      </c>
      <c r="I32" s="298" t="str">
        <f>VLOOKUP(B32,Grille!$B$6:$C$77,2,FALSE)</f>
        <v>Brésil</v>
      </c>
      <c r="J32" s="252"/>
      <c r="K32" s="253"/>
      <c r="L32" s="425" t="str">
        <f>VLOOKUP(B32,Grille!$B$6:$D$77,3,FALSE)</f>
        <v>Maroc</v>
      </c>
      <c r="M32" s="230">
        <f>VLOOKUP(B32,Grille!$B$6:$E$77,4,FALSE)</f>
        <v>1.5</v>
      </c>
      <c r="N32" s="230">
        <f>VLOOKUP(B32,Grille!$B$6:$F$77,5,FALSE)</f>
        <v>3.7</v>
      </c>
      <c r="O32" s="230">
        <f>VLOOKUP(B32,Grille!$B$6:$G$77,6,FALSE)</f>
        <v>5.2</v>
      </c>
      <c r="P32" s="154">
        <f t="shared" ref="P32:P37" si="27">IF(AND(J32&lt;&gt;"",K32&lt;&gt;""),1,0)</f>
        <v>0</v>
      </c>
      <c r="Q32" s="154">
        <f t="shared" ref="Q32:Q37" si="28">IF(AND(J32&lt;K32,P32=1),1,0)</f>
        <v>0</v>
      </c>
      <c r="R32" s="154">
        <f t="shared" ref="R32:R37" si="29">IF(AND(J32=K32,P32=1),1,0)</f>
        <v>0</v>
      </c>
      <c r="S32" s="154">
        <f t="shared" ref="S32:S37" si="30">IF(AND(J32&gt;K32,P32=1),1,0)</f>
        <v>0</v>
      </c>
      <c r="T32" s="299"/>
      <c r="U32" s="300"/>
      <c r="V32" s="301"/>
      <c r="W32" s="231" t="str">
        <f t="shared" ref="W32:AD32" si="31">W21</f>
        <v>PTS</v>
      </c>
      <c r="X32" s="232" t="str">
        <f t="shared" si="31"/>
        <v>J</v>
      </c>
      <c r="Y32" s="232" t="str">
        <f t="shared" si="31"/>
        <v>G</v>
      </c>
      <c r="Z32" s="232" t="str">
        <f t="shared" si="31"/>
        <v>N</v>
      </c>
      <c r="AA32" s="232" t="str">
        <f t="shared" si="31"/>
        <v>P</v>
      </c>
      <c r="AB32" s="232" t="str">
        <f t="shared" si="31"/>
        <v>B+</v>
      </c>
      <c r="AC32" s="232" t="str">
        <f t="shared" si="31"/>
        <v>B-</v>
      </c>
      <c r="AD32" s="386" t="str">
        <f t="shared" si="31"/>
        <v>Diff</v>
      </c>
      <c r="AE32" s="302"/>
      <c r="AF32" s="302"/>
      <c r="AG32" s="302"/>
      <c r="AH32" s="202"/>
      <c r="AI32" s="203" t="s">
        <v>20</v>
      </c>
      <c r="AJ32" s="203"/>
      <c r="AK32" s="203" t="s">
        <v>124</v>
      </c>
      <c r="AL32" s="202" t="s">
        <v>125</v>
      </c>
      <c r="AM32" s="203" t="s">
        <v>15</v>
      </c>
      <c r="AN32" s="203" t="s">
        <v>14</v>
      </c>
      <c r="AO32" s="203" t="s">
        <v>6</v>
      </c>
      <c r="AP32" s="203" t="s">
        <v>4</v>
      </c>
      <c r="AQ32" s="203" t="s">
        <v>16</v>
      </c>
      <c r="AR32" s="203" t="s">
        <v>17</v>
      </c>
      <c r="AS32" s="203" t="s">
        <v>18</v>
      </c>
      <c r="AT32" s="203" t="s">
        <v>19</v>
      </c>
      <c r="AU32" s="204" t="s">
        <v>24</v>
      </c>
      <c r="AV32" s="205" t="s">
        <v>126</v>
      </c>
      <c r="AW32" s="205" t="str">
        <f>AJ33</f>
        <v>Brésil</v>
      </c>
      <c r="AX32" s="205" t="str">
        <f>AJ34</f>
        <v>Maroc</v>
      </c>
      <c r="AY32" s="205" t="str">
        <f>AJ35</f>
        <v>Haiti</v>
      </c>
      <c r="AZ32" s="206" t="str">
        <f>AJ36</f>
        <v>Ecosse</v>
      </c>
      <c r="BA32" s="205" t="s">
        <v>24</v>
      </c>
      <c r="BB32" s="207" t="s">
        <v>127</v>
      </c>
      <c r="BC32" s="208" t="s">
        <v>25</v>
      </c>
      <c r="BD32" s="208" t="s">
        <v>26</v>
      </c>
      <c r="BE32" s="208" t="str">
        <f>AJ33</f>
        <v>Brésil</v>
      </c>
      <c r="BF32" s="208" t="str">
        <f>AJ34</f>
        <v>Maroc</v>
      </c>
      <c r="BG32" s="208" t="str">
        <f>AJ35</f>
        <v>Haiti</v>
      </c>
      <c r="BH32" s="208" t="str">
        <f>AJ36</f>
        <v>Ecosse</v>
      </c>
      <c r="BI32" s="204" t="s">
        <v>24</v>
      </c>
      <c r="BJ32" s="209" t="s">
        <v>123</v>
      </c>
      <c r="BK32" s="233" t="str">
        <f>IF(Grille!$A$5="Français","COTES",IF(Grille!$A$5="Español","PROBA","ODDS"))</f>
        <v>COTES</v>
      </c>
      <c r="BL32" s="234" t="s">
        <v>112</v>
      </c>
      <c r="BM32" s="234" t="str">
        <f>IF(Grille!$A$5="Français","H",IF(Grille!$A$5="Español","O","E"))</f>
        <v>H</v>
      </c>
      <c r="BN32" s="234" t="str">
        <f>IF(Grille!$A$5="Français","Q",IF(Grille!$A$5="Español","C","Q"))</f>
        <v>Q</v>
      </c>
      <c r="BO32" s="234" t="str">
        <f>IF(Grille!$A$5="Français","D",IF(Grille!$A$5="Español","S","S"))</f>
        <v>D</v>
      </c>
      <c r="BP32" s="234" t="str">
        <f>IF(Grille!$A$5="Français","F",IF(Grille!$A$5="Español","F","F"))</f>
        <v>F</v>
      </c>
      <c r="BQ32" s="235" t="str">
        <f>IF(Grille!$A$5="Français","V",IF(Grille!$A$5="Español","G","W"))</f>
        <v>V</v>
      </c>
      <c r="BR32" s="303"/>
      <c r="BS32" s="303"/>
    </row>
    <row r="33" spans="1:71" s="117" customFormat="1" ht="15.5" thickBot="1" x14ac:dyDescent="0.35">
      <c r="A33" s="294">
        <v>43996</v>
      </c>
      <c r="B33" s="295">
        <v>7</v>
      </c>
      <c r="C33" s="304"/>
      <c r="D33" s="297"/>
      <c r="E33" s="297">
        <f t="shared" si="23"/>
        <v>0</v>
      </c>
      <c r="F33" s="297">
        <f t="shared" si="24"/>
        <v>0</v>
      </c>
      <c r="G33" s="297">
        <f t="shared" si="25"/>
        <v>0</v>
      </c>
      <c r="H33" s="297">
        <f t="shared" si="26"/>
        <v>0</v>
      </c>
      <c r="I33" s="305" t="str">
        <f>VLOOKUP(B33,Grille!$B$6:$C$77,2,FALSE)</f>
        <v>Haiti</v>
      </c>
      <c r="J33" s="254"/>
      <c r="K33" s="255"/>
      <c r="L33" s="425" t="str">
        <f>VLOOKUP(B33,Grille!$B$6:$D$77,3,FALSE)</f>
        <v>Ecosse</v>
      </c>
      <c r="M33" s="230">
        <f>VLOOKUP(B33,Grille!$B$6:$E$77,4,FALSE)</f>
        <v>6.1</v>
      </c>
      <c r="N33" s="230">
        <f>VLOOKUP(B33,Grille!$B$6:$F$77,5,FALSE)</f>
        <v>4.7</v>
      </c>
      <c r="O33" s="230">
        <f>VLOOKUP(B33,Grille!$B$6:$G$77,6,FALSE)</f>
        <v>1.3</v>
      </c>
      <c r="P33" s="154">
        <f t="shared" si="27"/>
        <v>0</v>
      </c>
      <c r="Q33" s="154">
        <f t="shared" si="28"/>
        <v>0</v>
      </c>
      <c r="R33" s="154">
        <f t="shared" si="29"/>
        <v>0</v>
      </c>
      <c r="S33" s="154">
        <f t="shared" si="30"/>
        <v>0</v>
      </c>
      <c r="T33" s="299"/>
      <c r="U33" s="231">
        <v>1</v>
      </c>
      <c r="V33" s="236" t="str">
        <f>VLOOKUP(U33,AI33:AS36,2,FALSE)</f>
        <v>Brésil</v>
      </c>
      <c r="W33" s="231">
        <f>(3*Y33)+Z33</f>
        <v>0</v>
      </c>
      <c r="X33" s="232">
        <f>SUM(Y33:AA33)</f>
        <v>0</v>
      </c>
      <c r="Y33" s="232">
        <f>VLOOKUP(U33,AI33:AT36,7,FALSE)</f>
        <v>0</v>
      </c>
      <c r="Z33" s="232">
        <f>VLOOKUP(U33,AI33:AT36,8,FALSE)</f>
        <v>0</v>
      </c>
      <c r="AA33" s="232">
        <f>VLOOKUP(U33,AI33:AT36,9,FALSE)</f>
        <v>0</v>
      </c>
      <c r="AB33" s="232">
        <f>VLOOKUP(U33,AI33:AT36,10,FALSE)</f>
        <v>0</v>
      </c>
      <c r="AC33" s="232">
        <f>VLOOKUP(U33,AI33:AT36,11,FALSE)</f>
        <v>0</v>
      </c>
      <c r="AD33" s="237">
        <f>AB33-AC33</f>
        <v>0</v>
      </c>
      <c r="AE33" s="302"/>
      <c r="AF33" s="302"/>
      <c r="AG33" s="306">
        <f>AK33-AH33-(IF(AND(AD37&gt;0,AD37&lt;5),AD37*10,0))</f>
        <v>-1</v>
      </c>
      <c r="AH33" s="210">
        <v>1</v>
      </c>
      <c r="AI33" s="211">
        <f>RANK(AG33,AG33:AG36)</f>
        <v>1</v>
      </c>
      <c r="AJ33" s="211" t="str">
        <f>I32</f>
        <v>Brésil</v>
      </c>
      <c r="AK33" s="212">
        <f>AL33+((AU33+BA33+BI33)*100000)+(AT33*1000)+(AR33*10)</f>
        <v>0</v>
      </c>
      <c r="AL33" s="213">
        <f>(AN33*1000000000)</f>
        <v>0</v>
      </c>
      <c r="AM33" s="211">
        <f>SUMIF(I32:I37,AJ33,E32:E37)+SUMIF(L32:L37,AJ33,P32:P37)</f>
        <v>0</v>
      </c>
      <c r="AN33" s="211">
        <f>(3*AO33)+AP33</f>
        <v>0</v>
      </c>
      <c r="AO33" s="211">
        <f>SUMIF(I32:I37,AJ33,F32:F37)+SUMIF(L32:L37,AJ33,Q32:Q37)</f>
        <v>0</v>
      </c>
      <c r="AP33" s="211">
        <f>SUMIF(I32:I37,AJ33,G32:G37)+SUMIF(L32:L37,AJ33,R32:R37)</f>
        <v>0</v>
      </c>
      <c r="AQ33" s="211">
        <f>SUMIF(I32:I37,AJ33,H32:H37)+SUMIF(L32:L37,AJ33,S32:S37)</f>
        <v>0</v>
      </c>
      <c r="AR33" s="211">
        <f>SUMIF(I32:I37,AJ33,J32:J37)+SUMIF(L32:L37,AJ33,K32:K37)</f>
        <v>0</v>
      </c>
      <c r="AS33" s="211">
        <f>SUMIF(I32:I37,AJ33,K32:K37)+SUMIF(L32:L37,AJ33,J32:J37)</f>
        <v>0</v>
      </c>
      <c r="AT33" s="211">
        <f>AR33-AS33</f>
        <v>0</v>
      </c>
      <c r="AU33" s="214">
        <f>IF(AND(AV33&lt;&gt;"",COUNTIF(AW33:AZ33,AV33)=1),1000,0)</f>
        <v>0</v>
      </c>
      <c r="AV33" s="215" t="str">
        <f>IF(COUNTIF(AL33:AL36,AL33)=2,IF(AL33=AL34,AJ34,IF(AL33=AL35,AJ35,IF(AL33=AL36,AJ36,""))),IF(COUNTIF(BJ33:BJ36,BJ33)=2,IF(BJ33=BJ34,AJ34,IF(BJ33=BJ35,AJ35,IF(BJ33=BJ36,AJ36,""))),""))</f>
        <v/>
      </c>
      <c r="AW33" s="216"/>
      <c r="AX33" s="215" t="str">
        <f>IF(SUMIFS(F32:F37,I32:I37,AJ33,L32:L37,AX32)+SUMIFS(Q32:Q37,L32:L37,AJ33,I32:I37,AX32)=1,AX32,"")</f>
        <v/>
      </c>
      <c r="AY33" s="215" t="str">
        <f>IF(SUMIFS(F32:F37,I32:I37,AJ33,L32:L37,AY32)+SUMIFS(Q32:Q37,L32:L37,AJ33,I32:I37,AY32)=1,AY32,"")</f>
        <v/>
      </c>
      <c r="AZ33" s="217" t="str">
        <f>IF(SUMIFS(F32:F37,I32:I37,AJ33,L32:L37,AZ32)+SUMIFS(Q32:Q37,L32:L37,AJ33,I32:I37,AZ32)=1,AZ32,"")</f>
        <v/>
      </c>
      <c r="BA33" s="215">
        <f>IF(COUNTIF(AL33:AL36,AL33)=3,IF(BB33&gt;0,IF(OR(AND(BB33=BB34,BF33&gt;0),AND(BB33=BB35,BG33&gt;0),AND(BB33=BB36,BH33&gt;0)),BB33+5,BB33),0),0)</f>
        <v>0</v>
      </c>
      <c r="BB33" s="218">
        <f>SUM(BE33:BH33)</f>
        <v>0</v>
      </c>
      <c r="BC33" s="219" t="str">
        <f>IF(COUNTIF(AL33:AL36,AL33)=3,IF(AL33=AL34,AJ34,AJ35),IF(COUNTIF(BJ33:BJ36,BJ33)=3,IF(BJ33=BJ34,AJ34,AJ35),""))</f>
        <v/>
      </c>
      <c r="BD33" s="219" t="str">
        <f>IF(COUNTIF(AL33:AL36,AL33)=3,IF(AL33=AL36,AJ36,AJ35),IF(COUNTIF(BJ33:BJ36,BJ33)=3,IF(BJ33=BJ36,AJ36,AJ35),""))</f>
        <v/>
      </c>
      <c r="BE33" s="220"/>
      <c r="BF33" s="221" t="str">
        <f>IF(COUNTIF(BC33:BD33,BF32)=1,1000*(SUMIFS(J32:J37,I32:I37,AJ33,L32:L37,BF32)+SUMIFS(K32:K37,L32:L37,AJ33,I32:I37,BF32)-SUMIFS(K32:K37,I32:I37,AJ33,L32:L37,BF32)-SUMIFS(J32:J37,L32:L37,AJ33,I32:I37,BF32))+10*(SUMIFS(J32:J37,I32:I37,AJ33,L32:L37,BF32)+SUMIFS(K32:K37,L32:L37,AJ33,I32:I37,BF32)),"")</f>
        <v/>
      </c>
      <c r="BG33" s="219" t="str">
        <f>IF(COUNTIF(BC33:BD33,BG32)=1,1000*(SUMIFS(J32:J37,I32:I37,AJ33,L32:L37,BG32)+SUMIFS(K32:K37,L32:L37,AJ33,I32:I37,BG32)-SUMIFS(K32:K37,I32:I37,AJ33,L32:L37,BG32)-SUMIFS(J32:J37,L32:L37,AJ33,I32:I37,BG32))+10*(SUMIFS(J32:J37,I32:I37,AJ33,L32:L37,BG32)+SUMIFS(K32:K37,L32:L37,AJ33,I32:I37,BG32)),"")</f>
        <v/>
      </c>
      <c r="BH33" s="219" t="str">
        <f>IF(COUNTIF(BC33:BD33,BH32)=1,1000*(SUMIFS(J32:J37,I32:I37,AJ33,L32:L37,BH32)+SUMIFS(K32:K37,L32:L37,AJ33,I32:I37,BH32)-SUMIFS(K32:K37,I32:I37,AJ33,L32:L37,BH32)-SUMIFS(J32:J37,L32:L37,AJ33,I32:I37,BH32))+10*(SUMIFS(J32:J37,I32:I37,AJ33,L32:L37,BH32)+SUMIFS(K32:K37,L32:L37,AJ33,I32:I37,BH32)),"")</f>
        <v/>
      </c>
      <c r="BI33" s="214">
        <f>IF(COUNTIF(BJ33:BJ36,BJ33)=3,BJ33*10+BB33/100,IF(COUNTIF(BJ33:BJ36,BJ33)=2,IF(AND(BJ33=BJ34,AX33=2),BJ33*10+BB33+5,IF(AND(BJ33=BJ35,AY33=3),BJ33*10+BB33+5,IF(AND(BJ33=BJ36,AZ33=4),BJ33*10+BB33+5,BJ33*10))),BJ33*10))</f>
        <v>0</v>
      </c>
      <c r="BJ33" s="219">
        <f>IF(COUNTIF(AN33:AN36,AN33)=4,(AT33*10000)+(AR33*100),0)</f>
        <v>0</v>
      </c>
      <c r="BK33" s="307" t="str">
        <f>I32</f>
        <v>Brésil</v>
      </c>
      <c r="BL33" s="250">
        <v>1</v>
      </c>
      <c r="BM33" s="250">
        <v>1.3</v>
      </c>
      <c r="BN33" s="250">
        <v>2</v>
      </c>
      <c r="BO33" s="250">
        <v>2.5</v>
      </c>
      <c r="BP33" s="250">
        <v>5</v>
      </c>
      <c r="BQ33" s="251">
        <v>500</v>
      </c>
      <c r="BR33" s="303"/>
      <c r="BS33" s="303"/>
    </row>
    <row r="34" spans="1:71" s="117" customFormat="1" ht="15.5" thickBot="1" x14ac:dyDescent="0.35">
      <c r="A34" s="294">
        <v>44000</v>
      </c>
      <c r="B34" s="295">
        <v>30</v>
      </c>
      <c r="C34" s="304"/>
      <c r="D34" s="297"/>
      <c r="E34" s="297">
        <f t="shared" si="23"/>
        <v>0</v>
      </c>
      <c r="F34" s="297">
        <f t="shared" si="24"/>
        <v>0</v>
      </c>
      <c r="G34" s="297">
        <f t="shared" si="25"/>
        <v>0</v>
      </c>
      <c r="H34" s="297">
        <f t="shared" si="26"/>
        <v>0</v>
      </c>
      <c r="I34" s="305" t="str">
        <f>VLOOKUP(B34,Grille!$B$6:$C$77,2,FALSE)</f>
        <v>Ecosse</v>
      </c>
      <c r="J34" s="254"/>
      <c r="K34" s="255"/>
      <c r="L34" s="425" t="str">
        <f>VLOOKUP(B34,Grille!$B$6:$D$77,3,FALSE)</f>
        <v>Maroc</v>
      </c>
      <c r="M34" s="230">
        <f>VLOOKUP(B34,Grille!$B$6:$E$77,4,FALSE)</f>
        <v>3.1</v>
      </c>
      <c r="N34" s="230">
        <f>VLOOKUP(B34,Grille!$B$6:$F$77,5,FALSE)</f>
        <v>3</v>
      </c>
      <c r="O34" s="230">
        <f>VLOOKUP(B34,Grille!$B$6:$G$77,6,FALSE)</f>
        <v>1.8</v>
      </c>
      <c r="P34" s="154">
        <f t="shared" si="27"/>
        <v>0</v>
      </c>
      <c r="Q34" s="154">
        <f t="shared" si="28"/>
        <v>0</v>
      </c>
      <c r="R34" s="154">
        <f t="shared" si="29"/>
        <v>0</v>
      </c>
      <c r="S34" s="154">
        <f t="shared" si="30"/>
        <v>0</v>
      </c>
      <c r="T34" s="299"/>
      <c r="U34" s="238">
        <v>2</v>
      </c>
      <c r="V34" s="239" t="str">
        <f>VLOOKUP(U34,AI33:AS36,2,FALSE)</f>
        <v>Maroc</v>
      </c>
      <c r="W34" s="238">
        <f>(3*Y34)+Z34</f>
        <v>0</v>
      </c>
      <c r="X34" s="240">
        <f>SUM(Y34:AA34)</f>
        <v>0</v>
      </c>
      <c r="Y34" s="240">
        <f>VLOOKUP(U34,AI33:AT36,7,FALSE)</f>
        <v>0</v>
      </c>
      <c r="Z34" s="240">
        <f>VLOOKUP(U34,AI33:AT36,8,FALSE)</f>
        <v>0</v>
      </c>
      <c r="AA34" s="240">
        <f>VLOOKUP(U34,AI33:AT36,9,FALSE)</f>
        <v>0</v>
      </c>
      <c r="AB34" s="240">
        <f>VLOOKUP(U34,AI33:AT36,10,FALSE)</f>
        <v>0</v>
      </c>
      <c r="AC34" s="240">
        <f>VLOOKUP(U34,AI33:AT36,11,FALSE)</f>
        <v>0</v>
      </c>
      <c r="AD34" s="241">
        <f>AB34-AC34</f>
        <v>0</v>
      </c>
      <c r="AE34" s="302"/>
      <c r="AF34" s="302"/>
      <c r="AG34" s="306">
        <f t="shared" ref="AG34:AG36" si="32">AK34-AH34-(IF(AND(AD38&gt;0,AD38&lt;5),AD38*10,0))</f>
        <v>-2</v>
      </c>
      <c r="AH34" s="210">
        <v>2</v>
      </c>
      <c r="AI34" s="211">
        <f>RANK(AG34,AG33:AG36)</f>
        <v>2</v>
      </c>
      <c r="AJ34" s="211" t="str">
        <f>L32</f>
        <v>Maroc</v>
      </c>
      <c r="AK34" s="212">
        <f t="shared" ref="AK34:AK36" si="33">AL34+((AU34+BA34+BI34)*100000)+(AT34*1000)+(AR34*10)</f>
        <v>0</v>
      </c>
      <c r="AL34" s="213">
        <f t="shared" ref="AL34:AL36" si="34">(AN34*1000000000)</f>
        <v>0</v>
      </c>
      <c r="AM34" s="211">
        <f>SUMIF(I32:I37,AJ34,E32:E37)+SUMIF(L32:L37,AJ34,P32:P37)</f>
        <v>0</v>
      </c>
      <c r="AN34" s="211">
        <f>(3*AO34)+AP34</f>
        <v>0</v>
      </c>
      <c r="AO34" s="211">
        <f>SUMIF(I32:I37,AJ34,F32:F37)+SUMIF(L32:L37,AJ34,Q32:Q37)</f>
        <v>0</v>
      </c>
      <c r="AP34" s="211">
        <f>SUMIF(I32:I37,AJ34,G32:G37)+SUMIF(L32:L37,AJ34,R32:R37)</f>
        <v>0</v>
      </c>
      <c r="AQ34" s="211">
        <f>SUMIF(I32:I37,AJ34,H32:H37)+SUMIF(L32:L37,AJ34,S32:S37)</f>
        <v>0</v>
      </c>
      <c r="AR34" s="211">
        <f>SUMIF(I32:I37,AJ34,J32:J37)+SUMIF(L32:L37,AJ34,K32:K37)</f>
        <v>0</v>
      </c>
      <c r="AS34" s="211">
        <f>SUMIF(I32:I37,AJ34,K32:K37)+SUMIF(L32:L37,AJ34,J32:J37)</f>
        <v>0</v>
      </c>
      <c r="AT34" s="211">
        <f>AR34-AS34</f>
        <v>0</v>
      </c>
      <c r="AU34" s="214">
        <f>IF(AND(AV34&lt;&gt;"",COUNTIF(AW34:AZ34,AV34)=1),1000,0)</f>
        <v>0</v>
      </c>
      <c r="AV34" s="215" t="str">
        <f>IF(COUNTIF(AL33:AL36,AL34)=2,IF(AL34=AL33,AJ33,IF(AL34=AL35,AJ35,IF(AL34=AL36,AJ36,""))),IF(COUNTIF(BJ33:BJ36,BJ34)=2,IF(BJ34=BJ33,AJ33,IF(BJ34=BJ35,AJ35,IF(BJ34=BJ36,AJ36,""))),""))</f>
        <v/>
      </c>
      <c r="AW34" s="215" t="str">
        <f>IF(SUMIFS(F32:F37,I32:I37,AJ34,L32:L37,AW32)+SUMIFS(Q32:Q37,L32:L37,AJ34,I32:I37,AW32)=1,AW32,"")</f>
        <v/>
      </c>
      <c r="AX34" s="216"/>
      <c r="AY34" s="215" t="str">
        <f>IF(SUMIFS(F32:F37,I32:I37,AJ34,L32:L37,AY32)+SUMIFS(Q32:Q37,L32:L37,AJ34,I32:I37,AY32)=1,AY32,"")</f>
        <v/>
      </c>
      <c r="AZ34" s="217" t="str">
        <f>IF(SUMIFS(F32:F37,I32:I37,AJ34,L32:L37,AZ32)+SUMIFS(Q32:Q37,L32:L37,AJ34,I32:I37,AZ32)=1,AZ32,"")</f>
        <v/>
      </c>
      <c r="BA34" s="215">
        <f>IF(COUNTIF(AL33:AL36,AL34)=3,IF(BB34&gt;0,IF(OR(AND(BB34=BB33,BE34&gt;0),AND(BB34=BB35,BG34&gt;0),AND(BB34=BB36,BH34&gt;0)),BB34+5,BB34),0),0)</f>
        <v>0</v>
      </c>
      <c r="BB34" s="218">
        <f>SUM(BE34:BH34)</f>
        <v>0</v>
      </c>
      <c r="BC34" s="219" t="str">
        <f>IF(COUNTIF(AL33:AL36,AL34)=3,IF(AL34=AL33,AJ33,AJ35),IF(COUNTIF(BJ33:BJ36,BJ34)=3,IF(BJ34=BJ33,AJ33,AJ35),""))</f>
        <v/>
      </c>
      <c r="BD34" s="219" t="str">
        <f>IF(COUNTIF(AL33:AL36,AL34)=3,IF(AL34=AL36,AJ36,AJ35),IF(COUNTIF(BJ33:BJ36,BJ34)=3,IF(BJ34=BJ36,AJ36,AJ35),""))</f>
        <v/>
      </c>
      <c r="BE34" s="219" t="str">
        <f>IF(COUNTIF(BC34:BD34,BE32)=1,1000*(SUMIFS(J32:J37,I32:I37,AJ34,L32:L37,BE32)+SUMIFS(K32:K37,L32:L37,AJ34,I32:I37,BE32)-SUMIFS(K32:K37,I32:I37,AJ34,L32:L37,BE32)-SUMIFS(J32:J37,L32:L37,AJ34,I32:I37,BE32))+10*(SUMIFS(J32:J37,I32:I37,AJ34,L32:L37,BE32)+SUMIFS(K32:K37,L32:L37,AJ34,I32:I37,BE32)),"")</f>
        <v/>
      </c>
      <c r="BF34" s="220"/>
      <c r="BG34" s="219" t="str">
        <f>IF(COUNTIF(BC34:BD34,BG32)=1,1000*(SUMIFS(J32:J37,I32:I37,AJ34,L32:L37,BG32)+SUMIFS(K32:K37,L32:L37,AJ34,I32:I37,BG32)-SUMIFS(K32:K37,I32:I37,AJ34,L32:L37,BG32)-SUMIFS(J32:J37,L32:L37,AJ34,I32:I37,BG32))+10*(SUMIFS(J32:J37,I32:I37,AJ34,L32:L37,BG32)+SUMIFS(K32:K37,L32:L37,AJ34,I32:I37,BG32)),"")</f>
        <v/>
      </c>
      <c r="BH34" s="219" t="str">
        <f>IF(COUNTIF(BC34:BD34,BH32)=1,1000*(SUMIFS(J32:J37,I32:I37,AJ34,L32:L37,BH32)+SUMIFS(K32:K37,L32:L37,AJ34,I32:I37,BH32)-SUMIFS(K32:K37,I32:I37,AJ34,L32:L37,BH32)-SUMIFS(J32:J37,L32:L37,AJ34,I32:I37,BH32))+10*(SUMIFS(J32:J37,I32:I37,AJ34,L32:L37,BH32)+SUMIFS(K32:K37,L32:L37,AJ34,I32:I37,BH32)),"")</f>
        <v/>
      </c>
      <c r="BI34" s="214">
        <f>IF(COUNTIF(BJ33:BJ36,BJ34)=3,BJ34*10+BB34/100,IF(COUNTIF(BJ33:BJ36,BJ34)=2,IF(AND(BJ33=BJ34,AW34=1),BJ34*10+BB34+5,IF(AND(BJ34=BJ35,AY34=3),BJ34*10+BB34+5,IF(AND(BJ34=BJ36,AZ34=4),BJ34*10+BB34+5,BJ34*10))),BJ34*10))</f>
        <v>0</v>
      </c>
      <c r="BJ34" s="219">
        <f>IF(COUNTIF(AN33:AN36,AN34)=4,(AT34*10000)+(AR34*100),0)</f>
        <v>0</v>
      </c>
      <c r="BK34" s="307" t="str">
        <f>L32</f>
        <v>Maroc</v>
      </c>
      <c r="BL34" s="250">
        <v>1</v>
      </c>
      <c r="BM34" s="250">
        <v>2.1</v>
      </c>
      <c r="BN34" s="250">
        <v>5.5</v>
      </c>
      <c r="BO34" s="250">
        <v>13</v>
      </c>
      <c r="BP34" s="250">
        <v>25</v>
      </c>
      <c r="BQ34" s="251">
        <v>50</v>
      </c>
      <c r="BR34" s="303"/>
      <c r="BS34" s="303"/>
    </row>
    <row r="35" spans="1:71" s="117" customFormat="1" ht="15.5" thickBot="1" x14ac:dyDescent="0.35">
      <c r="A35" s="294">
        <v>44000</v>
      </c>
      <c r="B35" s="295">
        <v>31</v>
      </c>
      <c r="C35" s="304"/>
      <c r="D35" s="297"/>
      <c r="E35" s="297">
        <f t="shared" si="23"/>
        <v>0</v>
      </c>
      <c r="F35" s="297">
        <f t="shared" si="24"/>
        <v>0</v>
      </c>
      <c r="G35" s="297">
        <f t="shared" si="25"/>
        <v>0</v>
      </c>
      <c r="H35" s="297">
        <f t="shared" si="26"/>
        <v>0</v>
      </c>
      <c r="I35" s="305" t="str">
        <f>VLOOKUP(B35,Grille!$B$6:$C$77,2,FALSE)</f>
        <v>Brésil</v>
      </c>
      <c r="J35" s="254"/>
      <c r="K35" s="255"/>
      <c r="L35" s="425" t="str">
        <f>VLOOKUP(B35,Grille!$B$6:$D$77,3,FALSE)</f>
        <v>Haiti</v>
      </c>
      <c r="M35" s="230">
        <f>VLOOKUP(B35,Grille!$B$6:$E$77,4,FALSE)</f>
        <v>1</v>
      </c>
      <c r="N35" s="230">
        <f>VLOOKUP(B35,Grille!$B$6:$F$77,5,FALSE)</f>
        <v>7</v>
      </c>
      <c r="O35" s="230">
        <f>VLOOKUP(B35,Grille!$B$6:$G$77,6,FALSE)</f>
        <v>26</v>
      </c>
      <c r="P35" s="154">
        <f t="shared" si="27"/>
        <v>0</v>
      </c>
      <c r="Q35" s="154">
        <f t="shared" si="28"/>
        <v>0</v>
      </c>
      <c r="R35" s="154">
        <f t="shared" si="29"/>
        <v>0</v>
      </c>
      <c r="S35" s="154">
        <f t="shared" si="30"/>
        <v>0</v>
      </c>
      <c r="T35" s="299"/>
      <c r="U35" s="242">
        <v>3</v>
      </c>
      <c r="V35" s="243" t="str">
        <f>VLOOKUP(U35,AI33:AS36,2,FALSE)</f>
        <v>Haiti</v>
      </c>
      <c r="W35" s="242">
        <f>(3*Y35)+Z35</f>
        <v>0</v>
      </c>
      <c r="X35" s="244">
        <f>SUM(Y35:AA35)</f>
        <v>0</v>
      </c>
      <c r="Y35" s="244">
        <f>VLOOKUP(U35,AI33:AT36,7,FALSE)</f>
        <v>0</v>
      </c>
      <c r="Z35" s="244">
        <f>VLOOKUP(U35,AI33:AT36,8,FALSE)</f>
        <v>0</v>
      </c>
      <c r="AA35" s="244">
        <f>VLOOKUP(U35,AI33:AT36,9,FALSE)</f>
        <v>0</v>
      </c>
      <c r="AB35" s="244">
        <f>VLOOKUP(U35,AI33:AT36,10,FALSE)</f>
        <v>0</v>
      </c>
      <c r="AC35" s="244">
        <f>VLOOKUP(U35,AI33:AT36,11,FALSE)</f>
        <v>0</v>
      </c>
      <c r="AD35" s="245">
        <f>AB35-AC35</f>
        <v>0</v>
      </c>
      <c r="AE35" s="302"/>
      <c r="AF35" s="302"/>
      <c r="AG35" s="306">
        <f t="shared" si="32"/>
        <v>-3</v>
      </c>
      <c r="AH35" s="210">
        <v>3</v>
      </c>
      <c r="AI35" s="211">
        <f>RANK(AG35,AG33:AG36)</f>
        <v>3</v>
      </c>
      <c r="AJ35" s="211" t="str">
        <f>I33</f>
        <v>Haiti</v>
      </c>
      <c r="AK35" s="212">
        <f t="shared" si="33"/>
        <v>0</v>
      </c>
      <c r="AL35" s="213">
        <f t="shared" si="34"/>
        <v>0</v>
      </c>
      <c r="AM35" s="211">
        <f>SUMIF(I32:I37,AJ35,E32:E37)+SUMIF(L32:L37,AJ35,P32:P37)</f>
        <v>0</v>
      </c>
      <c r="AN35" s="211">
        <f>(3*AO35)+AP35</f>
        <v>0</v>
      </c>
      <c r="AO35" s="211">
        <f>SUMIF(I32:I37,AJ35,F32:F37)+SUMIF(L32:L37,AJ35,Q32:Q37)</f>
        <v>0</v>
      </c>
      <c r="AP35" s="211">
        <f>SUMIF(I32:I37,AJ35,G32:G37)+SUMIF(L32:L37,AJ35,R32:R37)</f>
        <v>0</v>
      </c>
      <c r="AQ35" s="211">
        <f>SUMIF(I32:I37,AJ35,H32:H37)+SUMIF(L32:L37,AJ35,S32:S37)</f>
        <v>0</v>
      </c>
      <c r="AR35" s="211">
        <f>SUMIF(I32:I37,AJ35,J32:J37)+SUMIF(L32:L37,AJ35,K32:K37)</f>
        <v>0</v>
      </c>
      <c r="AS35" s="211">
        <f>SUMIF(I32:I37,AJ35,K32:K37)+SUMIF(L32:L37,AJ35,J32:J37)</f>
        <v>0</v>
      </c>
      <c r="AT35" s="211">
        <f>AR35-AS35</f>
        <v>0</v>
      </c>
      <c r="AU35" s="214">
        <f>IF(AND(AV35&lt;&gt;"",COUNTIF(AW35:AZ35,AV35)=1),1000,0)</f>
        <v>0</v>
      </c>
      <c r="AV35" s="215" t="str">
        <f>IF(COUNTIF(AL33:AL36,AL35)=2,IF(AL35=AL33,AJ33,IF(AL35=AL34,AJ34,IF(AL35=AL36,AJ36,""))),IF(COUNTIF(BJ33:BJ36,BJ35)=2,IF(BJ35=BJ33,AJ33,IF(BJ35=BJ34,AJ34,IF(BJ35=BJ36,AJ36,""))),""))</f>
        <v/>
      </c>
      <c r="AW35" s="215" t="str">
        <f>IF(SUMIFS(F32:F37,I32:I37,AJ35,L32:L37,AW32)+SUMIFS(Q32:Q37,L32:L37,AJ35,I32:I37,AW32)=1,AW32,"")</f>
        <v/>
      </c>
      <c r="AX35" s="215" t="str">
        <f>IF(SUMIFS(F32:F37,I32:I37,AJ35,L32:L37,AX32)+SUMIFS(Q32:Q37,L32:L37,AJ35,I32:I37,AX32)=1,AX32,"")</f>
        <v/>
      </c>
      <c r="AY35" s="216"/>
      <c r="AZ35" s="217" t="str">
        <f>IF(SUMIFS(F32:F37,I32:I37,AJ35,L32:L37,AZ32)+SUMIFS(Q32:Q37,L32:L37,AJ35,I32:I37,AZ32)=1,AZ32,"")</f>
        <v/>
      </c>
      <c r="BA35" s="215">
        <f>IF(COUNTIF(AL33:AL36,AL35)=3,IF(BB35&gt;0,IF(OR(AND(BB35=BB33,BE35&gt;0),AND(BB35=BB34,BF35&gt;0),AND(BB35=BB36,BH35&gt;0)),BB35+5,BB35),0),0)</f>
        <v>0</v>
      </c>
      <c r="BB35" s="218">
        <f>SUM(BE35:BH35)</f>
        <v>0</v>
      </c>
      <c r="BC35" s="219" t="str">
        <f>IF(COUNTIF(AL33:AL36,AL35)=3,IF(AL35=AL33,AJ33,AJ34),IF(COUNTIF(BJ33:BJ36,BJ35)=3,IF(BJ35=BJ33,AJ33,AJ34),""))</f>
        <v/>
      </c>
      <c r="BD35" s="219" t="str">
        <f>IF(COUNTIF(AL33:AL36,AL35)=3,IF(AL35=AL36,AJ36,AJ34),IF(COUNTIF(BJ33:BJ36,BJ35)=3,IF(BJ35=BJ36,AJ36,AJ34),""))</f>
        <v/>
      </c>
      <c r="BE35" s="219" t="str">
        <f>IF(COUNTIF(BC35:BD35,BE32)=1,1000*(SUMIFS(J32:J37,I32:I37,AJ35,L32:L37,BE32)+SUMIFS(K32:K37,L32:L37,AJ35,I32:I37,BE32)-SUMIFS(K32:K37,I32:I37,AJ35,L32:L37,BE32)-SUMIFS(J32:J37,L32:L37,AJ35,I32:I37,BE32))+10*(SUMIFS(J32:J37,I32:I37,AJ35,L32:L37,BE32)+SUMIFS(K32:K37,L32:L37,AJ35,I32:I37,BE32)),"")</f>
        <v/>
      </c>
      <c r="BF35" s="219" t="str">
        <f>IF(COUNTIF(BC35:BD35,BF32)=1,1000*(SUMIFS(J32:J37,I32:I37,AJ35,L32:L37,BF32)+SUMIFS(K32:K37,L32:L37,AJ35,I32:I37,BF32)-SUMIFS(K32:K37,I32:I37,AJ35,L32:L37,BF32)-SUMIFS(J32:J37,L32:L37,AJ35,I32:I37,BF32))+10*(SUMIFS(J32:J37,I32:I37,AJ35,L32:L37,BF32)+SUMIFS(K32:K37,L32:L37,AJ35,I32:I37,BF32)),"")</f>
        <v/>
      </c>
      <c r="BG35" s="220"/>
      <c r="BH35" s="219" t="str">
        <f>IF(COUNTIF(BC35:BD35,BH32)=1,1000*(SUMIFS(J32:J37,I32:I37,AJ35,L32:L37,BH32)+SUMIFS(K32:K37,L32:L37,AJ35,I32:I37,BH32)-SUMIFS(K32:K37,I32:I37,AJ35,L32:L37,BH32)-SUMIFS(J32:J37,L32:L37,AJ35,I32:I37,BH32))+10*(SUMIFS(J32:J37,I32:I37,AJ35,L32:L37,BH32)+SUMIFS(K32:K37,L32:L37,AJ35,I32:I37,BH32)),"")</f>
        <v/>
      </c>
      <c r="BI35" s="214">
        <f>IF(COUNTIF(BJ33:BJ36,BJ35)=3,BJ35*10+BB35/100,IF(COUNTIF(BJ33:BJ36,BJ35)=2,IF(AND(BJ33=BJ35,AW35=1),BJ35*10+BB35+5,IF(AND(BJ34=BJ35,AX35=2),BJ35*10+BB35+5,IF(AND(BJ35=BJ36,AZ35=4),BJ35*10+BB35+5,BJ35*10))),BJ35*10))</f>
        <v>0</v>
      </c>
      <c r="BJ35" s="219">
        <f>IF(COUNTIF(AN33:AN36,AN35)=4,(AT35*10000)+(AR35*100),0)</f>
        <v>0</v>
      </c>
      <c r="BK35" s="307" t="str">
        <f>I33</f>
        <v>Haiti</v>
      </c>
      <c r="BL35" s="250">
        <v>3</v>
      </c>
      <c r="BM35" s="250">
        <v>40</v>
      </c>
      <c r="BN35" s="250">
        <v>100</v>
      </c>
      <c r="BO35" s="250">
        <v>250</v>
      </c>
      <c r="BP35" s="250">
        <v>500</v>
      </c>
      <c r="BQ35" s="251">
        <v>150</v>
      </c>
      <c r="BR35" s="303"/>
      <c r="BS35" s="303"/>
    </row>
    <row r="36" spans="1:71" s="117" customFormat="1" ht="15.5" thickBot="1" x14ac:dyDescent="0.35">
      <c r="A36" s="294">
        <v>44004</v>
      </c>
      <c r="B36" s="295">
        <v>51</v>
      </c>
      <c r="C36" s="304"/>
      <c r="D36" s="297"/>
      <c r="E36" s="297">
        <f t="shared" si="23"/>
        <v>0</v>
      </c>
      <c r="F36" s="297">
        <f t="shared" si="24"/>
        <v>0</v>
      </c>
      <c r="G36" s="297">
        <f t="shared" si="25"/>
        <v>0</v>
      </c>
      <c r="H36" s="297">
        <f t="shared" si="26"/>
        <v>0</v>
      </c>
      <c r="I36" s="305" t="str">
        <f>VLOOKUP(B36,Grille!$B$6:$C$77,2,FALSE)</f>
        <v>Ecosse</v>
      </c>
      <c r="J36" s="254"/>
      <c r="K36" s="255"/>
      <c r="L36" s="425" t="str">
        <f>VLOOKUP(B36,Grille!$B$6:$D$77,3,FALSE)</f>
        <v>Brésil</v>
      </c>
      <c r="M36" s="230">
        <f>VLOOKUP(B36,Grille!$B$6:$E$77,4,FALSE)</f>
        <v>5.7</v>
      </c>
      <c r="N36" s="230">
        <f>VLOOKUP(B36,Grille!$B$6:$F$77,5,FALSE)</f>
        <v>4.3</v>
      </c>
      <c r="O36" s="230">
        <f>VLOOKUP(B36,Grille!$B$6:$G$77,6,FALSE)</f>
        <v>1.2</v>
      </c>
      <c r="P36" s="154">
        <f t="shared" si="27"/>
        <v>0</v>
      </c>
      <c r="Q36" s="154">
        <f t="shared" si="28"/>
        <v>0</v>
      </c>
      <c r="R36" s="154">
        <f t="shared" si="29"/>
        <v>0</v>
      </c>
      <c r="S36" s="154">
        <f t="shared" si="30"/>
        <v>0</v>
      </c>
      <c r="T36" s="299"/>
      <c r="U36" s="246">
        <v>4</v>
      </c>
      <c r="V36" s="247" t="str">
        <f>VLOOKUP(U36,AI33:AS36,2,FALSE)</f>
        <v>Ecosse</v>
      </c>
      <c r="W36" s="246">
        <f>(3*Y36)+Z36</f>
        <v>0</v>
      </c>
      <c r="X36" s="248">
        <f>SUM(Y36:AA36)</f>
        <v>0</v>
      </c>
      <c r="Y36" s="248">
        <f>VLOOKUP(U36,AI33:AT36,7,FALSE)</f>
        <v>0</v>
      </c>
      <c r="Z36" s="248">
        <f>VLOOKUP(U36,AI33:AT36,8,FALSE)</f>
        <v>0</v>
      </c>
      <c r="AA36" s="248">
        <f>VLOOKUP(U36,AI33:AT36,9,FALSE)</f>
        <v>0</v>
      </c>
      <c r="AB36" s="248">
        <f>VLOOKUP(U36,AI33:AT36,10,FALSE)</f>
        <v>0</v>
      </c>
      <c r="AC36" s="248">
        <f>VLOOKUP(U36,AI33:AT36,11,FALSE)</f>
        <v>0</v>
      </c>
      <c r="AD36" s="249">
        <f>AB36-AC36</f>
        <v>0</v>
      </c>
      <c r="AE36" s="302"/>
      <c r="AF36" s="302"/>
      <c r="AG36" s="306">
        <f t="shared" si="32"/>
        <v>-4</v>
      </c>
      <c r="AH36" s="222">
        <v>4</v>
      </c>
      <c r="AI36" s="223">
        <f>RANK(AG36,AG33:AG36)</f>
        <v>4</v>
      </c>
      <c r="AJ36" s="223" t="str">
        <f>L33</f>
        <v>Ecosse</v>
      </c>
      <c r="AK36" s="212">
        <f t="shared" si="33"/>
        <v>0</v>
      </c>
      <c r="AL36" s="213">
        <f t="shared" si="34"/>
        <v>0</v>
      </c>
      <c r="AM36" s="223">
        <f>SUMIF(I32:I37,AJ36,E32:E37)+SUMIF(L32:L37,AJ36,P32:P37)</f>
        <v>0</v>
      </c>
      <c r="AN36" s="223">
        <f>(3*AO36)+AP36</f>
        <v>0</v>
      </c>
      <c r="AO36" s="223">
        <f>SUMIF(I32:I37,AJ36,F32:F37)+SUMIF(L32:L37,AJ36,Q32:Q37)</f>
        <v>0</v>
      </c>
      <c r="AP36" s="223">
        <f>SUMIF(I32:I37,AJ36,G32:G37)+SUMIF(L32:L37,AJ36,R32:R37)</f>
        <v>0</v>
      </c>
      <c r="AQ36" s="223">
        <f>SUMIF(I32:I37,AJ36,H32:H37)+SUMIF(L32:L37,AJ36,S32:S37)</f>
        <v>0</v>
      </c>
      <c r="AR36" s="223">
        <f>SUMIF(I32:I37,AJ36,J32:J37)+SUMIF(L32:L37,AJ36,K32:K37)</f>
        <v>0</v>
      </c>
      <c r="AS36" s="223">
        <f>SUMIF(I32:I37,AJ36,K32:K37)+SUMIF(L32:L37,AJ36,J32:J37)</f>
        <v>0</v>
      </c>
      <c r="AT36" s="223">
        <f>AR36-AS36</f>
        <v>0</v>
      </c>
      <c r="AU36" s="224">
        <f>IF(AND(AV36&lt;&gt;"",COUNTIF(AW36:AZ36,AV36)=1),1000,0)</f>
        <v>0</v>
      </c>
      <c r="AV36" s="225" t="str">
        <f>IF(COUNTIF(AL33:AL36,AL36)=2,IF(AL36=AL33,AJ33,IF(AL36=AL34,AJ34,IF(AL36=AL35,AJ35,""))),IF(COUNTIF(BJ33:BJ36,BJ36)=2,IF(BJ36=BJ33,AJ33,IF(BJ36=BJ34,AJ34,IF(BJ36=BJ35,AJ35,""))),""))</f>
        <v/>
      </c>
      <c r="AW36" s="225" t="str">
        <f>IF(SUMIFS(F32:F37,I32:I37,AJ36,L32:L37,AW32)+SUMIFS(Q32:Q37,L32:L37,AJ36,I32:I37,AW32)=1,AW32,"")</f>
        <v/>
      </c>
      <c r="AX36" s="225" t="str">
        <f>IF(SUMIFS(F32:F37,I32:I37,AJ36,L32:L37,AX32)+SUMIFS(Q32:Q37,L32:L37,AJ36,I32:I37,AX32)=1,AX32,"")</f>
        <v/>
      </c>
      <c r="AY36" s="225" t="str">
        <f>IF(SUMIFS(F32:F37,I32:I37,AJ36,L32:L37,AY32)+SUMIFS(Q32:Q37,L32:L37,AJ36,I32:I37,AY32)=1,AY32,"")</f>
        <v/>
      </c>
      <c r="AZ36" s="226"/>
      <c r="BA36" s="215">
        <f>IF(COUNTIF(AL33:AL36,AL36)=3,IF(BB36&gt;0,IF(OR(AND(BB36=BB33,BE36&gt;0),AND(BB36=BB34,BF36&gt;0),AND(BB36=BB35,BG36&gt;0)),BB36+5,BB36),0),0)</f>
        <v>0</v>
      </c>
      <c r="BB36" s="227">
        <f>SUM(BE36:BH36)</f>
        <v>0</v>
      </c>
      <c r="BC36" s="228" t="str">
        <f>IF(COUNTIF(AL33:AL36,AL36)=3,IF(AL36=AL33,AJ33,AJ34),IF(COUNTIF(BJ33:BJ36,BJ36)=3,IF(BJ36=BJ33,AJ33,AJ34),""))</f>
        <v/>
      </c>
      <c r="BD36" s="228" t="str">
        <f>IF(COUNTIF(AL33:AL36,AL36)=3,IF(AL36=AL35,AJ35,AJ34),IF(COUNTIF(BJ33:BJ36,BJ36)=3,IF(BJ36=BJ35,AJ35,AJ34),""))</f>
        <v/>
      </c>
      <c r="BE36" s="228" t="str">
        <f>IF(COUNTIF(BC36:BD36,BE32)=1,1000*(SUMIFS(J32:J37,I32:I37,AJ36,L32:L37,BE32)+SUMIFS(K32:K37,L32:L37,AJ36,I32:I37,BE32)-SUMIFS(K32:K37,I32:I37,AJ36,L32:L37,BE32)-SUMIFS(J32:J37,L32:L37,AJ36,I32:I37,BE32))+10*(SUMIFS(J32:J37,I32:I37,AJ36,L32:L37,BE32)+SUMIFS(K32:K37,L32:L37,AJ36,I32:I37,BE32)),"")</f>
        <v/>
      </c>
      <c r="BF36" s="228" t="str">
        <f>IF(COUNTIF(BC36:BD36,BF32)=1,1000*(SUMIFS(J32:J37,I32:I37,AJ36,L32:L37,BF32)+SUMIFS(K32:K37,L32:L37,AJ36,I32:I37,BF32)-SUMIFS(K32:K37,I32:I37,AJ36,L32:L37,BF32)-SUMIFS(J32:J37,L32:L37,AJ36,I32:I37,BF32))+10*(SUMIFS(J32:J37,I32:I37,AJ36,L32:L37,BF32)+SUMIFS(K32:K37,L32:L37,AJ36,I32:I37,BF32)),"")</f>
        <v/>
      </c>
      <c r="BG36" s="228" t="str">
        <f>IF(COUNTIF(BC36:BD36,BG32)=1,1000*(SUMIFS(J32:J37,I32:I37,AJ36,L32:L37,BG32)+SUMIFS(K32:K37,L32:L37,AJ36,I32:I37,BG32)-SUMIFS(K32:K37,I32:I37,AJ36,L32:L37,BG32)-SUMIFS(J32:J37,L32:L37,AJ36,I32:I37,BG32))+10*(SUMIFS(J32:J37,I32:I37,AJ36,L32:L37,BG32)+SUMIFS(K32:K37,L32:L37,AJ36,I32:I37,BG32)),"")</f>
        <v/>
      </c>
      <c r="BH36" s="229"/>
      <c r="BI36" s="214">
        <f>IF(COUNTIF(BJ33:BJ36,BJ36)=3,BJ36*10+BB36/100,IF(COUNTIF(BJ33:BJ36,BJ36)=2,IF(AND(BJ33=BJ36,AW36=1),BJ36*10+BB36+5,IF(AND(BJ34=BJ36,AX36=2),BJ36*10+BB36+5,IF(AND(BJ35=BJ36,AY36=3),BJ36*10+BB36+5,BJ36*10))),BJ36*10))</f>
        <v>0</v>
      </c>
      <c r="BJ36" s="219">
        <f>IF(COUNTIF(AN33:AN36,AN36)=4,(AT36*10000)+(AR36*100),0)</f>
        <v>0</v>
      </c>
      <c r="BK36" s="307" t="str">
        <f>L33</f>
        <v>Ecosse</v>
      </c>
      <c r="BL36" s="250">
        <v>1.2</v>
      </c>
      <c r="BM36" s="250">
        <v>3</v>
      </c>
      <c r="BN36" s="250">
        <v>12</v>
      </c>
      <c r="BO36" s="250">
        <v>25</v>
      </c>
      <c r="BP36" s="250">
        <v>55</v>
      </c>
      <c r="BQ36" s="251">
        <v>4</v>
      </c>
      <c r="BR36" s="303"/>
      <c r="BS36" s="303"/>
    </row>
    <row r="37" spans="1:71" s="117" customFormat="1" ht="15.5" thickBot="1" x14ac:dyDescent="0.35">
      <c r="A37" s="294">
        <v>44004</v>
      </c>
      <c r="B37" s="295">
        <v>52</v>
      </c>
      <c r="C37" s="308"/>
      <c r="D37" s="309"/>
      <c r="E37" s="309">
        <f t="shared" si="23"/>
        <v>0</v>
      </c>
      <c r="F37" s="309">
        <f t="shared" si="24"/>
        <v>0</v>
      </c>
      <c r="G37" s="309">
        <f t="shared" si="25"/>
        <v>0</v>
      </c>
      <c r="H37" s="309">
        <f t="shared" si="26"/>
        <v>0</v>
      </c>
      <c r="I37" s="310" t="str">
        <f>VLOOKUP(B37,Grille!$B$6:$C$77,2,FALSE)</f>
        <v>Maroc</v>
      </c>
      <c r="J37" s="256"/>
      <c r="K37" s="257"/>
      <c r="L37" s="311" t="str">
        <f>VLOOKUP(B37,Grille!$B$6:$D$77,3,FALSE)</f>
        <v>Haiti</v>
      </c>
      <c r="M37" s="230">
        <f>VLOOKUP(B37,Grille!$B$6:$E$77,4,FALSE)</f>
        <v>1.1000000000000001</v>
      </c>
      <c r="N37" s="230">
        <f>VLOOKUP(B37,Grille!$B$6:$F$77,5,FALSE)</f>
        <v>5.5</v>
      </c>
      <c r="O37" s="230">
        <f>VLOOKUP(B37,Grille!$B$6:$G$77,6,FALSE)</f>
        <v>6.2</v>
      </c>
      <c r="P37" s="154">
        <f t="shared" si="27"/>
        <v>0</v>
      </c>
      <c r="Q37" s="154">
        <f t="shared" si="28"/>
        <v>0</v>
      </c>
      <c r="R37" s="154">
        <f t="shared" si="29"/>
        <v>0</v>
      </c>
      <c r="S37" s="154">
        <f t="shared" si="30"/>
        <v>0</v>
      </c>
      <c r="T37" s="299"/>
      <c r="U37" s="312" t="str">
        <f>IF(AND(SUM(X33:X36)=12,COUNTIF(AK33:AK36,VLOOKUP(AJ33,AJ33:AK36,2,FALSE))&gt;1),CONCATENATE("Des nations sont ex-aequos. Classement final de ",AJ33," : "),"")</f>
        <v/>
      </c>
      <c r="V37" s="312"/>
      <c r="W37" s="299"/>
      <c r="X37" s="299"/>
      <c r="Y37" s="299"/>
      <c r="Z37" s="299"/>
      <c r="AA37" s="299"/>
      <c r="AB37" s="299"/>
      <c r="AC37" s="299"/>
      <c r="AD37" s="313"/>
      <c r="AE37" s="302"/>
      <c r="AF37" s="302"/>
      <c r="AG37" s="302"/>
      <c r="AH37" s="302"/>
      <c r="AI37" s="302"/>
      <c r="AJ37" s="302"/>
      <c r="AK37" s="302"/>
      <c r="AL37" s="302"/>
      <c r="AM37" s="302"/>
      <c r="AN37" s="302"/>
      <c r="AO37" s="302"/>
      <c r="AP37" s="302"/>
      <c r="AQ37" s="302"/>
      <c r="AR37" s="302"/>
      <c r="AS37" s="302"/>
      <c r="AT37" s="302"/>
      <c r="AU37" s="302"/>
      <c r="AV37" s="302"/>
      <c r="AW37" s="302"/>
      <c r="AX37" s="302"/>
      <c r="AY37" s="302"/>
      <c r="AZ37" s="302"/>
      <c r="BA37" s="314"/>
      <c r="BB37" s="314"/>
      <c r="BC37" s="314"/>
      <c r="BD37" s="314"/>
      <c r="BE37" s="314"/>
      <c r="BF37" s="314"/>
      <c r="BG37" s="314"/>
      <c r="BH37" s="314"/>
      <c r="BI37" s="314"/>
      <c r="BJ37" s="314"/>
      <c r="BK37" s="315"/>
      <c r="BL37" s="314"/>
      <c r="BM37" s="316"/>
      <c r="BN37" s="316"/>
      <c r="BO37" s="316"/>
      <c r="BP37" s="316"/>
      <c r="BQ37" s="316"/>
      <c r="BR37" s="303"/>
      <c r="BS37" s="303"/>
    </row>
    <row r="38" spans="1:71" x14ac:dyDescent="0.3">
      <c r="A38" s="317"/>
      <c r="B38" s="284"/>
      <c r="C38" s="318"/>
      <c r="D38" s="319"/>
      <c r="E38" s="320"/>
      <c r="F38" s="320"/>
      <c r="G38" s="320"/>
      <c r="H38" s="320"/>
      <c r="I38" s="321"/>
      <c r="J38" s="319"/>
      <c r="K38" s="319"/>
      <c r="L38" s="321"/>
      <c r="M38" s="280"/>
      <c r="N38" s="280"/>
      <c r="O38" s="280"/>
      <c r="P38" s="142"/>
      <c r="Q38" s="142"/>
      <c r="R38" s="142"/>
      <c r="S38" s="142"/>
      <c r="T38" s="281"/>
      <c r="U38" s="312" t="str">
        <f>IF(AND(SUM(X33:X36)=12,COUNTIF(AK33:AK36,VLOOKUP(AJ34,AJ33:AK36,2,FALSE))&gt;1),CONCATENATE("Des nations sont ex-aequos. Classement final de ",AJ34," : "),"")</f>
        <v/>
      </c>
      <c r="V38" s="312"/>
      <c r="W38" s="299"/>
      <c r="X38" s="299"/>
      <c r="Y38" s="299"/>
      <c r="Z38" s="299"/>
      <c r="AA38" s="299"/>
      <c r="AB38" s="299"/>
      <c r="AC38" s="299"/>
      <c r="AD38" s="313"/>
      <c r="AE38" s="302"/>
      <c r="AF38" s="302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322"/>
      <c r="BL38" s="302"/>
      <c r="BM38" s="323"/>
      <c r="BN38" s="323"/>
      <c r="BO38" s="323"/>
      <c r="BP38" s="323"/>
      <c r="BQ38" s="323"/>
      <c r="BR38" s="281"/>
      <c r="BS38" s="281"/>
    </row>
    <row r="39" spans="1:71" x14ac:dyDescent="0.3">
      <c r="A39" s="317"/>
      <c r="B39" s="284"/>
      <c r="C39" s="318"/>
      <c r="D39" s="319"/>
      <c r="E39" s="320"/>
      <c r="F39" s="320"/>
      <c r="G39" s="320"/>
      <c r="H39" s="320"/>
      <c r="I39" s="321"/>
      <c r="J39" s="319"/>
      <c r="K39" s="319"/>
      <c r="L39" s="321"/>
      <c r="M39" s="280"/>
      <c r="N39" s="280"/>
      <c r="O39" s="280"/>
      <c r="P39" s="142"/>
      <c r="Q39" s="142"/>
      <c r="R39" s="142"/>
      <c r="S39" s="142"/>
      <c r="T39" s="281"/>
      <c r="U39" s="312" t="str">
        <f>IF(AND(SUM(X33:X36)=12,COUNTIF(AK33:AK36,VLOOKUP(AJ35,AJ33:AK36,2,FALSE))&gt;1),CONCATENATE("Des nations sont ex-aequos. Classement final de ",AJ35," : "),"")</f>
        <v/>
      </c>
      <c r="V39" s="312"/>
      <c r="W39" s="299"/>
      <c r="X39" s="299"/>
      <c r="Y39" s="299"/>
      <c r="Z39" s="299"/>
      <c r="AA39" s="299"/>
      <c r="AB39" s="299"/>
      <c r="AC39" s="299"/>
      <c r="AD39" s="313"/>
      <c r="AE39" s="302"/>
      <c r="AF39" s="302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322"/>
      <c r="BL39" s="302"/>
      <c r="BM39" s="323"/>
      <c r="BN39" s="323"/>
      <c r="BO39" s="323"/>
      <c r="BP39" s="323"/>
      <c r="BQ39" s="323"/>
      <c r="BR39" s="281"/>
      <c r="BS39" s="281"/>
    </row>
    <row r="40" spans="1:71" x14ac:dyDescent="0.3">
      <c r="A40" s="317"/>
      <c r="B40" s="284"/>
      <c r="C40" s="318"/>
      <c r="D40" s="319"/>
      <c r="E40" s="320"/>
      <c r="F40" s="320"/>
      <c r="G40" s="320"/>
      <c r="H40" s="320"/>
      <c r="I40" s="321"/>
      <c r="J40" s="319"/>
      <c r="K40" s="319"/>
      <c r="L40" s="321"/>
      <c r="M40" s="280"/>
      <c r="N40" s="280"/>
      <c r="O40" s="280"/>
      <c r="P40" s="142"/>
      <c r="Q40" s="142"/>
      <c r="R40" s="142"/>
      <c r="S40" s="142"/>
      <c r="T40" s="281"/>
      <c r="U40" s="312" t="str">
        <f>IF(AND(SUM(X33:X36)=12,COUNTIF(AK33:AK36,VLOOKUP(AJ36,AJ33:AK36,2,FALSE))&gt;1),CONCATENATE("Des nations sont ex-aequos. Classement final de ",AJ36," : "),"")</f>
        <v/>
      </c>
      <c r="V40" s="312"/>
      <c r="W40" s="299"/>
      <c r="X40" s="299"/>
      <c r="Y40" s="299"/>
      <c r="Z40" s="299"/>
      <c r="AA40" s="299"/>
      <c r="AB40" s="299"/>
      <c r="AC40" s="299"/>
      <c r="AD40" s="313"/>
      <c r="AE40" s="302"/>
      <c r="AF40" s="302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322"/>
      <c r="BL40" s="302"/>
      <c r="BM40" s="323"/>
      <c r="BN40" s="323"/>
      <c r="BO40" s="323"/>
      <c r="BP40" s="323"/>
      <c r="BQ40" s="323"/>
      <c r="BR40" s="281"/>
      <c r="BS40" s="281"/>
    </row>
    <row r="41" spans="1:71" x14ac:dyDescent="0.3">
      <c r="A41" s="317"/>
      <c r="B41" s="284"/>
      <c r="C41" s="144" t="s">
        <v>23</v>
      </c>
      <c r="D41" s="144"/>
      <c r="E41" s="144"/>
      <c r="F41" s="144"/>
      <c r="G41" s="144"/>
      <c r="H41" s="144"/>
      <c r="I41" s="387" t="str">
        <f>IF(Grille!$A$5="Français","GROUPE D",IF(Grille!$A$5="Español","GRUPO D","GROUP D"))</f>
        <v>GROUPE D</v>
      </c>
      <c r="J41" s="387"/>
      <c r="K41" s="387"/>
      <c r="L41" s="387"/>
      <c r="M41" s="387" t="str">
        <f>IF(Grille!$A$5="Français","COTES (1N2)",IF(Grille!$A$5="Español","PROBA (1E2)","ODDS (1D2)"))</f>
        <v>COTES (1N2)</v>
      </c>
      <c r="N41" s="387"/>
      <c r="O41" s="387"/>
      <c r="P41" s="141"/>
      <c r="Q41" s="141"/>
      <c r="R41" s="141"/>
      <c r="S41" s="142"/>
      <c r="T41" s="281"/>
      <c r="U41" s="299"/>
      <c r="V41" s="312"/>
      <c r="W41" s="299"/>
      <c r="X41" s="299"/>
      <c r="Y41" s="299"/>
      <c r="Z41" s="299"/>
      <c r="AA41" s="299"/>
      <c r="AB41" s="299"/>
      <c r="AC41" s="299"/>
      <c r="AD41" s="299"/>
      <c r="AE41" s="302"/>
      <c r="AF41" s="302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322"/>
      <c r="BL41" s="302"/>
      <c r="BM41" s="323"/>
      <c r="BN41" s="323"/>
      <c r="BO41" s="323"/>
      <c r="BP41" s="323"/>
      <c r="BQ41" s="323"/>
      <c r="BR41" s="281"/>
      <c r="BS41" s="281"/>
    </row>
    <row r="42" spans="1:71" ht="4.5" customHeight="1" thickBot="1" x14ac:dyDescent="0.35">
      <c r="A42" s="317"/>
      <c r="B42" s="284"/>
      <c r="C42" s="291"/>
      <c r="D42" s="291"/>
      <c r="E42" s="291"/>
      <c r="F42" s="291"/>
      <c r="G42" s="291"/>
      <c r="H42" s="291"/>
      <c r="I42" s="291"/>
      <c r="J42" s="292"/>
      <c r="K42" s="292"/>
      <c r="L42" s="291"/>
      <c r="M42" s="293"/>
      <c r="N42" s="293"/>
      <c r="O42" s="293"/>
      <c r="P42" s="142"/>
      <c r="Q42" s="142"/>
      <c r="R42" s="142"/>
      <c r="S42" s="142"/>
      <c r="T42" s="281"/>
      <c r="U42" s="299"/>
      <c r="V42" s="312"/>
      <c r="W42" s="299"/>
      <c r="X42" s="299"/>
      <c r="Y42" s="299"/>
      <c r="Z42" s="299"/>
      <c r="AA42" s="299"/>
      <c r="AB42" s="299"/>
      <c r="AC42" s="299"/>
      <c r="AD42" s="299"/>
      <c r="AE42" s="302"/>
      <c r="AF42" s="302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322"/>
      <c r="BL42" s="302"/>
      <c r="BM42" s="323"/>
      <c r="BN42" s="323"/>
      <c r="BO42" s="323"/>
      <c r="BP42" s="323"/>
      <c r="BQ42" s="323"/>
      <c r="BR42" s="281"/>
      <c r="BS42" s="281"/>
    </row>
    <row r="43" spans="1:71" s="117" customFormat="1" ht="15.5" thickBot="1" x14ac:dyDescent="0.35">
      <c r="A43" s="294">
        <v>43996</v>
      </c>
      <c r="B43" s="295">
        <v>4</v>
      </c>
      <c r="C43" s="296"/>
      <c r="D43" s="297"/>
      <c r="E43" s="297">
        <f t="shared" ref="E43:E48" si="35">IF(AND(J43&lt;&gt;"",K43&lt;&gt;""),1,0)</f>
        <v>0</v>
      </c>
      <c r="F43" s="297">
        <f t="shared" ref="F43:F48" si="36">IF(AND(J43&gt;K43,E43=1),1,0)</f>
        <v>0</v>
      </c>
      <c r="G43" s="297">
        <f t="shared" ref="G43:G48" si="37">IF(AND(J43=K43,E43=1),1,0)</f>
        <v>0</v>
      </c>
      <c r="H43" s="297">
        <f t="shared" ref="H43:H48" si="38">IF(AND(J43&lt;K43,E43=1),1,0)</f>
        <v>0</v>
      </c>
      <c r="I43" s="298" t="str">
        <f>VLOOKUP(B43,Grille!$B$6:$C$77,2,FALSE)</f>
        <v>Etats Unis</v>
      </c>
      <c r="J43" s="252"/>
      <c r="K43" s="253"/>
      <c r="L43" s="425" t="str">
        <f>VLOOKUP(B43,Grille!$B$6:$D$77,3,FALSE)</f>
        <v>Paraguay</v>
      </c>
      <c r="M43" s="230">
        <f>VLOOKUP(B43,Grille!$B$6:$E$77,4,FALSE)</f>
        <v>1.8</v>
      </c>
      <c r="N43" s="230">
        <f>VLOOKUP(B43,Grille!$B$6:$F$77,5,FALSE)</f>
        <v>3.4</v>
      </c>
      <c r="O43" s="230">
        <f>VLOOKUP(B43,Grille!$B$6:$G$77,6,FALSE)</f>
        <v>3.5</v>
      </c>
      <c r="P43" s="154">
        <f t="shared" ref="P43:P48" si="39">IF(AND(J43&lt;&gt;"",K43&lt;&gt;""),1,0)</f>
        <v>0</v>
      </c>
      <c r="Q43" s="154">
        <f t="shared" ref="Q43:Q48" si="40">IF(AND(J43&lt;K43,P43=1),1,0)</f>
        <v>0</v>
      </c>
      <c r="R43" s="154">
        <f t="shared" ref="R43:R48" si="41">IF(AND(J43=K43,P43=1),1,0)</f>
        <v>0</v>
      </c>
      <c r="S43" s="154">
        <f t="shared" ref="S43:S48" si="42">IF(AND(J43&gt;K43,P43=1),1,0)</f>
        <v>0</v>
      </c>
      <c r="T43" s="299"/>
      <c r="U43" s="300"/>
      <c r="V43" s="301"/>
      <c r="W43" s="231" t="str">
        <f t="shared" ref="W43:AD43" si="43">W32</f>
        <v>PTS</v>
      </c>
      <c r="X43" s="232" t="str">
        <f t="shared" si="43"/>
        <v>J</v>
      </c>
      <c r="Y43" s="232" t="str">
        <f t="shared" si="43"/>
        <v>G</v>
      </c>
      <c r="Z43" s="232" t="str">
        <f t="shared" si="43"/>
        <v>N</v>
      </c>
      <c r="AA43" s="232" t="str">
        <f t="shared" si="43"/>
        <v>P</v>
      </c>
      <c r="AB43" s="232" t="str">
        <f t="shared" si="43"/>
        <v>B+</v>
      </c>
      <c r="AC43" s="232" t="str">
        <f t="shared" si="43"/>
        <v>B-</v>
      </c>
      <c r="AD43" s="386" t="str">
        <f t="shared" si="43"/>
        <v>Diff</v>
      </c>
      <c r="AE43" s="302"/>
      <c r="AF43" s="302"/>
      <c r="AG43" s="302"/>
      <c r="AH43" s="202"/>
      <c r="AI43" s="203" t="s">
        <v>20</v>
      </c>
      <c r="AJ43" s="203"/>
      <c r="AK43" s="203" t="s">
        <v>124</v>
      </c>
      <c r="AL43" s="202" t="s">
        <v>125</v>
      </c>
      <c r="AM43" s="203" t="s">
        <v>15</v>
      </c>
      <c r="AN43" s="203" t="s">
        <v>14</v>
      </c>
      <c r="AO43" s="203" t="s">
        <v>6</v>
      </c>
      <c r="AP43" s="203" t="s">
        <v>4</v>
      </c>
      <c r="AQ43" s="203" t="s">
        <v>16</v>
      </c>
      <c r="AR43" s="203" t="s">
        <v>17</v>
      </c>
      <c r="AS43" s="203" t="s">
        <v>18</v>
      </c>
      <c r="AT43" s="203" t="s">
        <v>19</v>
      </c>
      <c r="AU43" s="204" t="s">
        <v>24</v>
      </c>
      <c r="AV43" s="205" t="s">
        <v>126</v>
      </c>
      <c r="AW43" s="205" t="str">
        <f>AJ44</f>
        <v>Etats Unis</v>
      </c>
      <c r="AX43" s="205" t="str">
        <f>AJ45</f>
        <v>Paraguay</v>
      </c>
      <c r="AY43" s="205" t="str">
        <f>AJ46</f>
        <v>Australie</v>
      </c>
      <c r="AZ43" s="206" t="str">
        <f>AJ47</f>
        <v>Turquie</v>
      </c>
      <c r="BA43" s="205" t="s">
        <v>24</v>
      </c>
      <c r="BB43" s="207" t="s">
        <v>127</v>
      </c>
      <c r="BC43" s="208" t="s">
        <v>25</v>
      </c>
      <c r="BD43" s="208" t="s">
        <v>26</v>
      </c>
      <c r="BE43" s="208" t="str">
        <f>AJ44</f>
        <v>Etats Unis</v>
      </c>
      <c r="BF43" s="208" t="str">
        <f>AJ45</f>
        <v>Paraguay</v>
      </c>
      <c r="BG43" s="208" t="str">
        <f>AJ46</f>
        <v>Australie</v>
      </c>
      <c r="BH43" s="208" t="str">
        <f>AJ47</f>
        <v>Turquie</v>
      </c>
      <c r="BI43" s="204" t="s">
        <v>24</v>
      </c>
      <c r="BJ43" s="209" t="s">
        <v>123</v>
      </c>
      <c r="BK43" s="233" t="str">
        <f>IF(Grille!$A$5="Français","COTES",IF(Grille!$A$5="Español","PROBA","ODDS"))</f>
        <v>COTES</v>
      </c>
      <c r="BL43" s="234" t="s">
        <v>112</v>
      </c>
      <c r="BM43" s="234" t="str">
        <f>IF(Grille!$A$5="Français","H",IF(Grille!$A$5="Español","O","E"))</f>
        <v>H</v>
      </c>
      <c r="BN43" s="234" t="str">
        <f>IF(Grille!$A$5="Français","Q",IF(Grille!$A$5="Español","C","Q"))</f>
        <v>Q</v>
      </c>
      <c r="BO43" s="234" t="str">
        <f>IF(Grille!$A$5="Français","D",IF(Grille!$A$5="Español","S","S"))</f>
        <v>D</v>
      </c>
      <c r="BP43" s="234" t="str">
        <f>IF(Grille!$A$5="Français","F",IF(Grille!$A$5="Español","F","F"))</f>
        <v>F</v>
      </c>
      <c r="BQ43" s="235" t="str">
        <f>IF(Grille!$A$5="Français","V",IF(Grille!$A$5="Español","G","W"))</f>
        <v>V</v>
      </c>
      <c r="BR43" s="303"/>
      <c r="BS43" s="303"/>
    </row>
    <row r="44" spans="1:71" s="117" customFormat="1" ht="15.5" thickBot="1" x14ac:dyDescent="0.35">
      <c r="A44" s="294">
        <v>43997</v>
      </c>
      <c r="B44" s="295">
        <v>8</v>
      </c>
      <c r="C44" s="304"/>
      <c r="D44" s="297"/>
      <c r="E44" s="297">
        <f t="shared" si="35"/>
        <v>0</v>
      </c>
      <c r="F44" s="297">
        <f t="shared" si="36"/>
        <v>0</v>
      </c>
      <c r="G44" s="297">
        <f t="shared" si="37"/>
        <v>0</v>
      </c>
      <c r="H44" s="297">
        <f t="shared" si="38"/>
        <v>0</v>
      </c>
      <c r="I44" s="305" t="str">
        <f>VLOOKUP(B44,Grille!$B$6:$C$77,2,FALSE)</f>
        <v>Australie</v>
      </c>
      <c r="J44" s="254"/>
      <c r="K44" s="255"/>
      <c r="L44" s="425" t="str">
        <f>VLOOKUP(B44,Grille!$B$6:$D$77,3,FALSE)</f>
        <v>Turquie</v>
      </c>
      <c r="M44" s="230">
        <f>VLOOKUP(B44,Grille!$B$6:$E$77,4,FALSE)</f>
        <v>3.4</v>
      </c>
      <c r="N44" s="230">
        <f>VLOOKUP(B44,Grille!$B$6:$F$77,5,FALSE)</f>
        <v>3.1</v>
      </c>
      <c r="O44" s="230">
        <f>VLOOKUP(B44,Grille!$B$6:$G$77,6,FALSE)</f>
        <v>1.7</v>
      </c>
      <c r="P44" s="154">
        <f t="shared" si="39"/>
        <v>0</v>
      </c>
      <c r="Q44" s="154">
        <f t="shared" si="40"/>
        <v>0</v>
      </c>
      <c r="R44" s="154">
        <f t="shared" si="41"/>
        <v>0</v>
      </c>
      <c r="S44" s="154">
        <f t="shared" si="42"/>
        <v>0</v>
      </c>
      <c r="T44" s="299"/>
      <c r="U44" s="231">
        <v>1</v>
      </c>
      <c r="V44" s="236" t="str">
        <f>VLOOKUP(U44,AI44:AS47,2,FALSE)</f>
        <v>Etats Unis</v>
      </c>
      <c r="W44" s="231">
        <f>(3*Y44)+Z44</f>
        <v>0</v>
      </c>
      <c r="X44" s="232">
        <f>SUM(Y44:AA44)</f>
        <v>0</v>
      </c>
      <c r="Y44" s="232">
        <f>VLOOKUP(U44,AI44:AT47,7,FALSE)</f>
        <v>0</v>
      </c>
      <c r="Z44" s="232">
        <f>VLOOKUP(U44,AI44:AT47,8,FALSE)</f>
        <v>0</v>
      </c>
      <c r="AA44" s="232">
        <f>VLOOKUP(U44,AI44:AT47,9,FALSE)</f>
        <v>0</v>
      </c>
      <c r="AB44" s="232">
        <f>VLOOKUP(U44,AI44:AT47,10,FALSE)</f>
        <v>0</v>
      </c>
      <c r="AC44" s="232">
        <f>VLOOKUP(U44,AI44:AT47,11,FALSE)</f>
        <v>0</v>
      </c>
      <c r="AD44" s="237">
        <f>AB44-AC44</f>
        <v>0</v>
      </c>
      <c r="AE44" s="302"/>
      <c r="AF44" s="302"/>
      <c r="AG44" s="306">
        <f>AK44-AH44-(IF(AND(AD48&gt;0,AD48&lt;5),AD48*10,0))</f>
        <v>-1</v>
      </c>
      <c r="AH44" s="210">
        <v>1</v>
      </c>
      <c r="AI44" s="211">
        <f>RANK(AG44,AG44:AG47)</f>
        <v>1</v>
      </c>
      <c r="AJ44" s="211" t="str">
        <f>I43</f>
        <v>Etats Unis</v>
      </c>
      <c r="AK44" s="212">
        <f>AL44+((AU44+BA44+BI44)*100000)+(AT44*1000)+(AR44*10)</f>
        <v>0</v>
      </c>
      <c r="AL44" s="213">
        <f>(AN44*1000000000)</f>
        <v>0</v>
      </c>
      <c r="AM44" s="211">
        <f>SUMIF(I43:I48,AJ44,E43:E48)+SUMIF(L43:L48,AJ44,P43:P48)</f>
        <v>0</v>
      </c>
      <c r="AN44" s="211">
        <f>(3*AO44)+AP44</f>
        <v>0</v>
      </c>
      <c r="AO44" s="211">
        <f>SUMIF(I43:I48,AJ44,F43:F48)+SUMIF(L43:L48,AJ44,Q43:Q48)</f>
        <v>0</v>
      </c>
      <c r="AP44" s="211">
        <f>SUMIF(I43:I48,AJ44,G43:G48)+SUMIF(L43:L48,AJ44,R43:R48)</f>
        <v>0</v>
      </c>
      <c r="AQ44" s="211">
        <f>SUMIF(I43:I48,AJ44,H43:H48)+SUMIF(L43:L48,AJ44,S43:S48)</f>
        <v>0</v>
      </c>
      <c r="AR44" s="211">
        <f>SUMIF(I43:I48,AJ44,J43:J48)+SUMIF(L43:L48,AJ44,K43:K48)</f>
        <v>0</v>
      </c>
      <c r="AS44" s="211">
        <f>SUMIF(I43:I48,AJ44,K43:K48)+SUMIF(L43:L48,AJ44,J43:J48)</f>
        <v>0</v>
      </c>
      <c r="AT44" s="211">
        <f>AR44-AS44</f>
        <v>0</v>
      </c>
      <c r="AU44" s="214">
        <f>IF(AND(AV44&lt;&gt;"",COUNTIF(AW44:AZ44,AV44)=1),1000,0)</f>
        <v>0</v>
      </c>
      <c r="AV44" s="215" t="str">
        <f>IF(COUNTIF(AL44:AL47,AL44)=2,IF(AL44=AL45,AJ45,IF(AL44=AL46,AJ46,IF(AL44=AL47,AJ47,""))),IF(COUNTIF(BJ44:BJ47,BJ44)=2,IF(BJ44=BJ45,AJ45,IF(BJ44=BJ46,AJ46,IF(BJ44=BJ47,AJ47,""))),""))</f>
        <v/>
      </c>
      <c r="AW44" s="216"/>
      <c r="AX44" s="215" t="str">
        <f>IF(SUMIFS(F43:F48,I43:I48,AJ44,L43:L48,AX43)+SUMIFS(Q43:Q48,L43:L48,AJ44,I43:I48,AX43)=1,AX43,"")</f>
        <v/>
      </c>
      <c r="AY44" s="215" t="str">
        <f>IF(SUMIFS(F43:F48,I43:I48,AJ44,L43:L48,AY43)+SUMIFS(Q43:Q48,L43:L48,AJ44,I43:I48,AY43)=1,AY43,"")</f>
        <v/>
      </c>
      <c r="AZ44" s="217" t="str">
        <f>IF(SUMIFS(F43:F48,I43:I48,AJ44,L43:L48,AZ43)+SUMIFS(Q43:Q48,L43:L48,AJ44,I43:I48,AZ43)=1,AZ43,"")</f>
        <v/>
      </c>
      <c r="BA44" s="215">
        <f>IF(COUNTIF(AL44:AL47,AL44)=3,IF(BB44&gt;0,IF(OR(AND(BB44=BB45,BF44&gt;0),AND(BB44=BB46,BG44&gt;0),AND(BB44=BB47,BH44&gt;0)),BB44+5,BB44),0),0)</f>
        <v>0</v>
      </c>
      <c r="BB44" s="218">
        <f>SUM(BE44:BH44)</f>
        <v>0</v>
      </c>
      <c r="BC44" s="219" t="str">
        <f>IF(COUNTIF(AL44:AL47,AL44)=3,IF(AL44=AL45,AJ45,AJ46),IF(COUNTIF(BJ44:BJ47,BJ44)=3,IF(BJ44=BJ45,AJ45,AJ46),""))</f>
        <v/>
      </c>
      <c r="BD44" s="219" t="str">
        <f>IF(COUNTIF(AL44:AL47,AL44)=3,IF(AL44=AL47,AJ47,AJ46),IF(COUNTIF(BJ44:BJ47,BJ44)=3,IF(BJ44=BJ47,AJ47,AJ46),""))</f>
        <v/>
      </c>
      <c r="BE44" s="220"/>
      <c r="BF44" s="221" t="str">
        <f>IF(COUNTIF(BC44:BD44,BF43)=1,1000*(SUMIFS(J43:J48,I43:I48,AJ44,L43:L48,BF43)+SUMIFS(K43:K48,L43:L48,AJ44,I43:I48,BF43)-SUMIFS(K43:K48,I43:I48,AJ44,L43:L48,BF43)-SUMIFS(J43:J48,L43:L48,AJ44,I43:I48,BF43))+10*(SUMIFS(J43:J48,I43:I48,AJ44,L43:L48,BF43)+SUMIFS(K43:K48,L43:L48,AJ44,I43:I48,BF43)),"")</f>
        <v/>
      </c>
      <c r="BG44" s="219" t="str">
        <f>IF(COUNTIF(BC44:BD44,BG43)=1,1000*(SUMIFS(J43:J48,I43:I48,AJ44,L43:L48,BG43)+SUMIFS(K43:K48,L43:L48,AJ44,I43:I48,BG43)-SUMIFS(K43:K48,I43:I48,AJ44,L43:L48,BG43)-SUMIFS(J43:J48,L43:L48,AJ44,I43:I48,BG43))+10*(SUMIFS(J43:J48,I43:I48,AJ44,L43:L48,BG43)+SUMIFS(K43:K48,L43:L48,AJ44,I43:I48,BG43)),"")</f>
        <v/>
      </c>
      <c r="BH44" s="219" t="str">
        <f>IF(COUNTIF(BC44:BD44,BH43)=1,1000*(SUMIFS(J43:J48,I43:I48,AJ44,L43:L48,BH43)+SUMIFS(K43:K48,L43:L48,AJ44,I43:I48,BH43)-SUMIFS(K43:K48,I43:I48,AJ44,L43:L48,BH43)-SUMIFS(J43:J48,L43:L48,AJ44,I43:I48,BH43))+10*(SUMIFS(J43:J48,I43:I48,AJ44,L43:L48,BH43)+SUMIFS(K43:K48,L43:L48,AJ44,I43:I48,BH43)),"")</f>
        <v/>
      </c>
      <c r="BI44" s="214">
        <f>IF(COUNTIF(BJ44:BJ47,BJ44)=3,BJ44*10+BB44/100,IF(COUNTIF(BJ44:BJ47,BJ44)=2,IF(AND(BJ44=BJ45,AX44=2),BJ44*10+BB44+5,IF(AND(BJ44=BJ46,AY44=3),BJ44*10+BB44+5,IF(AND(BJ44=BJ47,AZ44=4),BJ44*10+BB44+5,BJ44*10))),BJ44*10))</f>
        <v>0</v>
      </c>
      <c r="BJ44" s="219">
        <f>IF(COUNTIF(AN44:AN47,AN44)=4,(AT44*10000)+(AR44*100),0)</f>
        <v>0</v>
      </c>
      <c r="BK44" s="307" t="str">
        <f>I43</f>
        <v>Etats Unis</v>
      </c>
      <c r="BL44" s="250">
        <v>1</v>
      </c>
      <c r="BM44" s="250">
        <v>2</v>
      </c>
      <c r="BN44" s="250">
        <v>5</v>
      </c>
      <c r="BO44" s="250">
        <v>11</v>
      </c>
      <c r="BP44" s="250">
        <v>20</v>
      </c>
      <c r="BQ44" s="251">
        <v>10</v>
      </c>
      <c r="BR44" s="303"/>
      <c r="BS44" s="303"/>
    </row>
    <row r="45" spans="1:71" s="117" customFormat="1" ht="15.5" thickBot="1" x14ac:dyDescent="0.35">
      <c r="A45" s="294">
        <v>44001</v>
      </c>
      <c r="B45" s="295">
        <v>32</v>
      </c>
      <c r="C45" s="304"/>
      <c r="D45" s="297"/>
      <c r="E45" s="297">
        <f t="shared" si="35"/>
        <v>0</v>
      </c>
      <c r="F45" s="297">
        <f t="shared" si="36"/>
        <v>0</v>
      </c>
      <c r="G45" s="297">
        <f t="shared" si="37"/>
        <v>0</v>
      </c>
      <c r="H45" s="297">
        <f t="shared" si="38"/>
        <v>0</v>
      </c>
      <c r="I45" s="305" t="str">
        <f>VLOOKUP(B45,Grille!$B$6:$C$77,2,FALSE)</f>
        <v>Turquie</v>
      </c>
      <c r="J45" s="254"/>
      <c r="K45" s="255"/>
      <c r="L45" s="425" t="str">
        <f>VLOOKUP(B45,Grille!$B$6:$D$77,3,FALSE)</f>
        <v>Paraguay</v>
      </c>
      <c r="M45" s="230">
        <f>VLOOKUP(B45,Grille!$B$6:$E$77,4,FALSE)</f>
        <v>1.8</v>
      </c>
      <c r="N45" s="230">
        <f>VLOOKUP(B45,Grille!$B$6:$F$77,5,FALSE)</f>
        <v>3.2</v>
      </c>
      <c r="O45" s="230">
        <f>VLOOKUP(B45,Grille!$B$6:$G$77,6,FALSE)</f>
        <v>3.1</v>
      </c>
      <c r="P45" s="154">
        <f t="shared" si="39"/>
        <v>0</v>
      </c>
      <c r="Q45" s="154">
        <f t="shared" si="40"/>
        <v>0</v>
      </c>
      <c r="R45" s="154">
        <f t="shared" si="41"/>
        <v>0</v>
      </c>
      <c r="S45" s="154">
        <f t="shared" si="42"/>
        <v>0</v>
      </c>
      <c r="T45" s="299"/>
      <c r="U45" s="238">
        <v>2</v>
      </c>
      <c r="V45" s="239" t="str">
        <f>VLOOKUP(U45,AI44:AS47,2,FALSE)</f>
        <v>Paraguay</v>
      </c>
      <c r="W45" s="238">
        <f>(3*Y45)+Z45</f>
        <v>0</v>
      </c>
      <c r="X45" s="240">
        <f>SUM(Y45:AA45)</f>
        <v>0</v>
      </c>
      <c r="Y45" s="240">
        <f>VLOOKUP(U45,AI44:AT47,7,FALSE)</f>
        <v>0</v>
      </c>
      <c r="Z45" s="240">
        <f>VLOOKUP(U45,AI44:AT47,8,FALSE)</f>
        <v>0</v>
      </c>
      <c r="AA45" s="240">
        <f>VLOOKUP(U45,AI44:AT47,9,FALSE)</f>
        <v>0</v>
      </c>
      <c r="AB45" s="240">
        <f>VLOOKUP(U45,AI44:AT47,10,FALSE)</f>
        <v>0</v>
      </c>
      <c r="AC45" s="240">
        <f>VLOOKUP(U45,AI44:AT47,11,FALSE)</f>
        <v>0</v>
      </c>
      <c r="AD45" s="241">
        <f>AB45-AC45</f>
        <v>0</v>
      </c>
      <c r="AE45" s="302"/>
      <c r="AF45" s="302"/>
      <c r="AG45" s="306">
        <f t="shared" ref="AG45:AG47" si="44">AK45-AH45-(IF(AND(AD49&gt;0,AD49&lt;5),AD49*10,0))</f>
        <v>-2</v>
      </c>
      <c r="AH45" s="210">
        <v>2</v>
      </c>
      <c r="AI45" s="211">
        <f>RANK(AG45,AG44:AG47)</f>
        <v>2</v>
      </c>
      <c r="AJ45" s="211" t="str">
        <f>L43</f>
        <v>Paraguay</v>
      </c>
      <c r="AK45" s="212">
        <f t="shared" ref="AK45:AK47" si="45">AL45+((AU45+BA45+BI45)*100000)+(AT45*1000)+(AR45*10)</f>
        <v>0</v>
      </c>
      <c r="AL45" s="213">
        <f t="shared" ref="AL45:AL47" si="46">(AN45*1000000000)</f>
        <v>0</v>
      </c>
      <c r="AM45" s="211">
        <f>SUMIF(I43:I48,AJ45,E43:E48)+SUMIF(L43:L48,AJ45,P43:P48)</f>
        <v>0</v>
      </c>
      <c r="AN45" s="211">
        <f>(3*AO45)+AP45</f>
        <v>0</v>
      </c>
      <c r="AO45" s="211">
        <f>SUMIF(I43:I48,AJ45,F43:F48)+SUMIF(L43:L48,AJ45,Q43:Q48)</f>
        <v>0</v>
      </c>
      <c r="AP45" s="211">
        <f>SUMIF(I43:I48,AJ45,G43:G48)+SUMIF(L43:L48,AJ45,R43:R48)</f>
        <v>0</v>
      </c>
      <c r="AQ45" s="211">
        <f>SUMIF(I43:I48,AJ45,H43:H48)+SUMIF(L43:L48,AJ45,S43:S48)</f>
        <v>0</v>
      </c>
      <c r="AR45" s="211">
        <f>SUMIF(I43:I48,AJ45,J43:J48)+SUMIF(L43:L48,AJ45,K43:K48)</f>
        <v>0</v>
      </c>
      <c r="AS45" s="211">
        <f>SUMIF(I43:I48,AJ45,K43:K48)+SUMIF(L43:L48,AJ45,J43:J48)</f>
        <v>0</v>
      </c>
      <c r="AT45" s="211">
        <f>AR45-AS45</f>
        <v>0</v>
      </c>
      <c r="AU45" s="214">
        <f>IF(AND(AV45&lt;&gt;"",COUNTIF(AW45:AZ45,AV45)=1),1000,0)</f>
        <v>0</v>
      </c>
      <c r="AV45" s="215" t="str">
        <f>IF(COUNTIF(AL44:AL47,AL45)=2,IF(AL45=AL44,AJ44,IF(AL45=AL46,AJ46,IF(AL45=AL47,AJ47,""))),IF(COUNTIF(BJ44:BJ47,BJ45)=2,IF(BJ45=BJ44,AJ44,IF(BJ45=BJ46,AJ46,IF(BJ45=BJ47,AJ47,""))),""))</f>
        <v/>
      </c>
      <c r="AW45" s="215" t="str">
        <f>IF(SUMIFS(F43:F48,I43:I48,AJ45,L43:L48,AW43)+SUMIFS(Q43:Q48,L43:L48,AJ45,I43:I48,AW43)=1,AW43,"")</f>
        <v/>
      </c>
      <c r="AX45" s="216"/>
      <c r="AY45" s="215" t="str">
        <f>IF(SUMIFS(F43:F48,I43:I48,AJ45,L43:L48,AY43)+SUMIFS(Q43:Q48,L43:L48,AJ45,I43:I48,AY43)=1,AY43,"")</f>
        <v/>
      </c>
      <c r="AZ45" s="217" t="str">
        <f>IF(SUMIFS(F43:F48,I43:I48,AJ45,L43:L48,AZ43)+SUMIFS(Q43:Q48,L43:L48,AJ45,I43:I48,AZ43)=1,AZ43,"")</f>
        <v/>
      </c>
      <c r="BA45" s="215">
        <f>IF(COUNTIF(AL44:AL47,AL45)=3,IF(BB45&gt;0,IF(OR(AND(BB45=BB44,BE45&gt;0),AND(BB45=BB46,BG45&gt;0),AND(BB45=BB47,BH45&gt;0)),BB45+5,BB45),0),0)</f>
        <v>0</v>
      </c>
      <c r="BB45" s="218">
        <f>SUM(BE45:BH45)</f>
        <v>0</v>
      </c>
      <c r="BC45" s="219" t="str">
        <f>IF(COUNTIF(AL44:AL47,AL45)=3,IF(AL45=AL44,AJ44,AJ46),IF(COUNTIF(BJ44:BJ47,BJ45)=3,IF(BJ45=BJ44,AJ44,AJ46),""))</f>
        <v/>
      </c>
      <c r="BD45" s="219" t="str">
        <f>IF(COUNTIF(AL44:AL47,AL45)=3,IF(AL45=AL47,AJ47,AJ46),IF(COUNTIF(BJ44:BJ47,BJ45)=3,IF(BJ45=BJ47,AJ47,AJ46),""))</f>
        <v/>
      </c>
      <c r="BE45" s="219" t="str">
        <f>IF(COUNTIF(BC45:BD45,BE43)=1,1000*(SUMIFS(J43:J48,I43:I48,AJ45,L43:L48,BE43)+SUMIFS(K43:K48,L43:L48,AJ45,I43:I48,BE43)-SUMIFS(K43:K48,I43:I48,AJ45,L43:L48,BE43)-SUMIFS(J43:J48,L43:L48,AJ45,I43:I48,BE43))+10*(SUMIFS(J43:J48,I43:I48,AJ45,L43:L48,BE43)+SUMIFS(K43:K48,L43:L48,AJ45,I43:I48,BE43)),"")</f>
        <v/>
      </c>
      <c r="BF45" s="220"/>
      <c r="BG45" s="219" t="str">
        <f>IF(COUNTIF(BC45:BD45,BG43)=1,1000*(SUMIFS(J43:J48,I43:I48,AJ45,L43:L48,BG43)+SUMIFS(K43:K48,L43:L48,AJ45,I43:I48,BG43)-SUMIFS(K43:K48,I43:I48,AJ45,L43:L48,BG43)-SUMIFS(J43:J48,L43:L48,AJ45,I43:I48,BG43))+10*(SUMIFS(J43:J48,I43:I48,AJ45,L43:L48,BG43)+SUMIFS(K43:K48,L43:L48,AJ45,I43:I48,BG43)),"")</f>
        <v/>
      </c>
      <c r="BH45" s="219" t="str">
        <f>IF(COUNTIF(BC45:BD45,BH43)=1,1000*(SUMIFS(J43:J48,I43:I48,AJ45,L43:L48,BH43)+SUMIFS(K43:K48,L43:L48,AJ45,I43:I48,BH43)-SUMIFS(K43:K48,I43:I48,AJ45,L43:L48,BH43)-SUMIFS(J43:J48,L43:L48,AJ45,I43:I48,BH43))+10*(SUMIFS(J43:J48,I43:I48,AJ45,L43:L48,BH43)+SUMIFS(K43:K48,L43:L48,AJ45,I43:I48,BH43)),"")</f>
        <v/>
      </c>
      <c r="BI45" s="214">
        <f>IF(COUNTIF(BJ44:BJ47,BJ45)=3,BJ45*10+BB45/100,IF(COUNTIF(BJ44:BJ47,BJ45)=2,IF(AND(BJ44=BJ45,AW45=1),BJ45*10+BB45+5,IF(AND(BJ45=BJ46,AY45=3),BJ45*10+BB45+5,IF(AND(BJ45=BJ47,AZ45=4),BJ45*10+BB45+5,BJ45*10))),BJ45*10))</f>
        <v>0</v>
      </c>
      <c r="BJ45" s="219">
        <f>IF(COUNTIF(AN44:AN47,AN45)=4,(AT45*10000)+(AR45*100),0)</f>
        <v>0</v>
      </c>
      <c r="BK45" s="307" t="str">
        <f>L43</f>
        <v>Paraguay</v>
      </c>
      <c r="BL45" s="250">
        <v>1.2</v>
      </c>
      <c r="BM45" s="250">
        <v>2.7</v>
      </c>
      <c r="BN45" s="250">
        <v>7</v>
      </c>
      <c r="BO45" s="250">
        <v>20</v>
      </c>
      <c r="BP45" s="250">
        <v>55</v>
      </c>
      <c r="BQ45" s="251">
        <v>20</v>
      </c>
      <c r="BR45" s="303"/>
      <c r="BS45" s="303"/>
    </row>
    <row r="46" spans="1:71" s="117" customFormat="1" ht="15.5" thickBot="1" x14ac:dyDescent="0.35">
      <c r="A46" s="294">
        <v>44001</v>
      </c>
      <c r="B46" s="295">
        <v>29</v>
      </c>
      <c r="C46" s="304"/>
      <c r="D46" s="297"/>
      <c r="E46" s="297">
        <f t="shared" si="35"/>
        <v>0</v>
      </c>
      <c r="F46" s="297">
        <f t="shared" si="36"/>
        <v>0</v>
      </c>
      <c r="G46" s="297">
        <f t="shared" si="37"/>
        <v>0</v>
      </c>
      <c r="H46" s="297">
        <f t="shared" si="38"/>
        <v>0</v>
      </c>
      <c r="I46" s="305" t="str">
        <f>VLOOKUP(B46,Grille!$B$6:$C$77,2,FALSE)</f>
        <v>Etats Unis</v>
      </c>
      <c r="J46" s="254"/>
      <c r="K46" s="255"/>
      <c r="L46" s="425" t="str">
        <f>VLOOKUP(B46,Grille!$B$6:$D$77,3,FALSE)</f>
        <v>Australie</v>
      </c>
      <c r="M46" s="230">
        <f>VLOOKUP(B46,Grille!$B$6:$E$77,4,FALSE)</f>
        <v>1.4</v>
      </c>
      <c r="N46" s="230">
        <f>VLOOKUP(B46,Grille!$B$6:$F$77,5,FALSE)</f>
        <v>3.7</v>
      </c>
      <c r="O46" s="230">
        <f>VLOOKUP(B46,Grille!$B$6:$G$77,6,FALSE)</f>
        <v>4.7</v>
      </c>
      <c r="P46" s="154">
        <f t="shared" si="39"/>
        <v>0</v>
      </c>
      <c r="Q46" s="154">
        <f t="shared" si="40"/>
        <v>0</v>
      </c>
      <c r="R46" s="154">
        <f t="shared" si="41"/>
        <v>0</v>
      </c>
      <c r="S46" s="154">
        <f t="shared" si="42"/>
        <v>0</v>
      </c>
      <c r="T46" s="299"/>
      <c r="U46" s="242">
        <v>3</v>
      </c>
      <c r="V46" s="243" t="str">
        <f>VLOOKUP(U46,AI44:AS47,2,FALSE)</f>
        <v>Australie</v>
      </c>
      <c r="W46" s="242">
        <f>(3*Y46)+Z46</f>
        <v>0</v>
      </c>
      <c r="X46" s="244">
        <f>SUM(Y46:AA46)</f>
        <v>0</v>
      </c>
      <c r="Y46" s="244">
        <f>VLOOKUP(U46,AI44:AT47,7,FALSE)</f>
        <v>0</v>
      </c>
      <c r="Z46" s="244">
        <f>VLOOKUP(U46,AI44:AT47,8,FALSE)</f>
        <v>0</v>
      </c>
      <c r="AA46" s="244">
        <f>VLOOKUP(U46,AI44:AT47,9,FALSE)</f>
        <v>0</v>
      </c>
      <c r="AB46" s="244">
        <f>VLOOKUP(U46,AI44:AT47,10,FALSE)</f>
        <v>0</v>
      </c>
      <c r="AC46" s="244">
        <f>VLOOKUP(U46,AI44:AT47,11,FALSE)</f>
        <v>0</v>
      </c>
      <c r="AD46" s="245">
        <f>AB46-AC46</f>
        <v>0</v>
      </c>
      <c r="AE46" s="302"/>
      <c r="AF46" s="302"/>
      <c r="AG46" s="306">
        <f t="shared" si="44"/>
        <v>-3</v>
      </c>
      <c r="AH46" s="210">
        <v>3</v>
      </c>
      <c r="AI46" s="211">
        <f>RANK(AG46,AG44:AG47)</f>
        <v>3</v>
      </c>
      <c r="AJ46" s="211" t="str">
        <f>I44</f>
        <v>Australie</v>
      </c>
      <c r="AK46" s="212">
        <f t="shared" si="45"/>
        <v>0</v>
      </c>
      <c r="AL46" s="213">
        <f t="shared" si="46"/>
        <v>0</v>
      </c>
      <c r="AM46" s="211">
        <f>SUMIF(I43:I48,AJ46,E43:E48)+SUMIF(L43:L48,AJ46,P43:P48)</f>
        <v>0</v>
      </c>
      <c r="AN46" s="211">
        <f>(3*AO46)+AP46</f>
        <v>0</v>
      </c>
      <c r="AO46" s="211">
        <f>SUMIF(I43:I48,AJ46,F43:F48)+SUMIF(L43:L48,AJ46,Q43:Q48)</f>
        <v>0</v>
      </c>
      <c r="AP46" s="211">
        <f>SUMIF(I43:I48,AJ46,G43:G48)+SUMIF(L43:L48,AJ46,R43:R48)</f>
        <v>0</v>
      </c>
      <c r="AQ46" s="211">
        <f>SUMIF(I43:I48,AJ46,H43:H48)+SUMIF(L43:L48,AJ46,S43:S48)</f>
        <v>0</v>
      </c>
      <c r="AR46" s="211">
        <f>SUMIF(I43:I48,AJ46,J43:J48)+SUMIF(L43:L48,AJ46,K43:K48)</f>
        <v>0</v>
      </c>
      <c r="AS46" s="211">
        <f>SUMIF(I43:I48,AJ46,K43:K48)+SUMIF(L43:L48,AJ46,J43:J48)</f>
        <v>0</v>
      </c>
      <c r="AT46" s="211">
        <f>AR46-AS46</f>
        <v>0</v>
      </c>
      <c r="AU46" s="214">
        <f>IF(AND(AV46&lt;&gt;"",COUNTIF(AW46:AZ46,AV46)=1),1000,0)</f>
        <v>0</v>
      </c>
      <c r="AV46" s="215" t="str">
        <f>IF(COUNTIF(AL44:AL47,AL46)=2,IF(AL46=AL44,AJ44,IF(AL46=AL45,AJ45,IF(AL46=AL47,AJ47,""))),IF(COUNTIF(BJ44:BJ47,BJ46)=2,IF(BJ46=BJ44,AJ44,IF(BJ46=BJ45,AJ45,IF(BJ46=BJ47,AJ47,""))),""))</f>
        <v/>
      </c>
      <c r="AW46" s="215" t="str">
        <f>IF(SUMIFS(F43:F48,I43:I48,AJ46,L43:L48,AW43)+SUMIFS(Q43:Q48,L43:L48,AJ46,I43:I48,AW43)=1,AW43,"")</f>
        <v/>
      </c>
      <c r="AX46" s="215" t="str">
        <f>IF(SUMIFS(F43:F48,I43:I48,AJ46,L43:L48,AX43)+SUMIFS(Q43:Q48,L43:L48,AJ46,I43:I48,AX43)=1,AX43,"")</f>
        <v/>
      </c>
      <c r="AY46" s="216"/>
      <c r="AZ46" s="217" t="str">
        <f>IF(SUMIFS(F43:F48,I43:I48,AJ46,L43:L48,AZ43)+SUMIFS(Q43:Q48,L43:L48,AJ46,I43:I48,AZ43)=1,AZ43,"")</f>
        <v/>
      </c>
      <c r="BA46" s="215">
        <f>IF(COUNTIF(AL44:AL47,AL46)=3,IF(BB46&gt;0,IF(OR(AND(BB46=BB44,BE46&gt;0),AND(BB46=BB45,BF46&gt;0),AND(BB46=BB47,BH46&gt;0)),BB46+5,BB46),0),0)</f>
        <v>0</v>
      </c>
      <c r="BB46" s="218">
        <f>SUM(BE46:BH46)</f>
        <v>0</v>
      </c>
      <c r="BC46" s="219" t="str">
        <f>IF(COUNTIF(AL44:AL47,AL46)=3,IF(AL46=AL44,AJ44,AJ45),IF(COUNTIF(BJ44:BJ47,BJ46)=3,IF(BJ46=BJ44,AJ44,AJ45),""))</f>
        <v/>
      </c>
      <c r="BD46" s="219" t="str">
        <f>IF(COUNTIF(AL44:AL47,AL46)=3,IF(AL46=AL47,AJ47,AJ45),IF(COUNTIF(BJ44:BJ47,BJ46)=3,IF(BJ46=BJ47,AJ47,AJ45),""))</f>
        <v/>
      </c>
      <c r="BE46" s="219" t="str">
        <f>IF(COUNTIF(BC46:BD46,BE43)=1,1000*(SUMIFS(J43:J48,I43:I48,AJ46,L43:L48,BE43)+SUMIFS(K43:K48,L43:L48,AJ46,I43:I48,BE43)-SUMIFS(K43:K48,I43:I48,AJ46,L43:L48,BE43)-SUMIFS(J43:J48,L43:L48,AJ46,I43:I48,BE43))+10*(SUMIFS(J43:J48,I43:I48,AJ46,L43:L48,BE43)+SUMIFS(K43:K48,L43:L48,AJ46,I43:I48,BE43)),"")</f>
        <v/>
      </c>
      <c r="BF46" s="219" t="str">
        <f>IF(COUNTIF(BC46:BD46,BF43)=1,1000*(SUMIFS(J43:J48,I43:I48,AJ46,L43:L48,BF43)+SUMIFS(K43:K48,L43:L48,AJ46,I43:I48,BF43)-SUMIFS(K43:K48,I43:I48,AJ46,L43:L48,BF43)-SUMIFS(J43:J48,L43:L48,AJ46,I43:I48,BF43))+10*(SUMIFS(J43:J48,I43:I48,AJ46,L43:L48,BF43)+SUMIFS(K43:K48,L43:L48,AJ46,I43:I48,BF43)),"")</f>
        <v/>
      </c>
      <c r="BG46" s="220"/>
      <c r="BH46" s="219" t="str">
        <f>IF(COUNTIF(BC46:BD46,BH43)=1,1000*(SUMIFS(J43:J48,I43:I48,AJ46,L43:L48,BH43)+SUMIFS(K43:K48,L43:L48,AJ46,I43:I48,BH43)-SUMIFS(K43:K48,I43:I48,AJ46,L43:L48,BH43)-SUMIFS(J43:J48,L43:L48,AJ46,I43:I48,BH43))+10*(SUMIFS(J43:J48,I43:I48,AJ46,L43:L48,BH43)+SUMIFS(K43:K48,L43:L48,AJ46,I43:I48,BH43)),"")</f>
        <v/>
      </c>
      <c r="BI46" s="214">
        <f>IF(COUNTIF(BJ44:BJ47,BJ46)=3,BJ46*10+BB46/100,IF(COUNTIF(BJ44:BJ47,BJ46)=2,IF(AND(BJ44=BJ46,AW46=1),BJ46*10+BB46+5,IF(AND(BJ45=BJ46,AX46=2),BJ46*10+BB46+5,IF(AND(BJ46=BJ47,AZ46=4),BJ46*10+BB46+5,BJ46*10))),BJ46*10))</f>
        <v>0</v>
      </c>
      <c r="BJ46" s="219">
        <f>IF(COUNTIF(AN44:AN47,AN46)=4,(AT46*10000)+(AR46*100),0)</f>
        <v>0</v>
      </c>
      <c r="BK46" s="307" t="str">
        <f>I44</f>
        <v>Australie</v>
      </c>
      <c r="BL46" s="250">
        <v>2.5</v>
      </c>
      <c r="BM46" s="250">
        <v>5</v>
      </c>
      <c r="BN46" s="250">
        <v>18</v>
      </c>
      <c r="BO46" s="250">
        <v>50</v>
      </c>
      <c r="BP46" s="250">
        <v>140</v>
      </c>
      <c r="BQ46" s="251">
        <v>100</v>
      </c>
      <c r="BR46" s="303"/>
      <c r="BS46" s="303"/>
    </row>
    <row r="47" spans="1:71" s="117" customFormat="1" ht="15.5" thickBot="1" x14ac:dyDescent="0.35">
      <c r="A47" s="294">
        <v>44005</v>
      </c>
      <c r="B47" s="295">
        <v>59</v>
      </c>
      <c r="C47" s="304"/>
      <c r="D47" s="297"/>
      <c r="E47" s="297">
        <f t="shared" si="35"/>
        <v>0</v>
      </c>
      <c r="F47" s="297">
        <f t="shared" si="36"/>
        <v>0</v>
      </c>
      <c r="G47" s="297">
        <f t="shared" si="37"/>
        <v>0</v>
      </c>
      <c r="H47" s="297">
        <f t="shared" si="38"/>
        <v>0</v>
      </c>
      <c r="I47" s="305" t="str">
        <f>VLOOKUP(B47,Grille!$B$6:$C$77,2,FALSE)</f>
        <v>Turquie</v>
      </c>
      <c r="J47" s="254"/>
      <c r="K47" s="255"/>
      <c r="L47" s="425" t="str">
        <f>VLOOKUP(B47,Grille!$B$6:$D$77,3,FALSE)</f>
        <v>Etats Unis</v>
      </c>
      <c r="M47" s="230">
        <f>VLOOKUP(B47,Grille!$B$6:$E$77,4,FALSE)</f>
        <v>2.4</v>
      </c>
      <c r="N47" s="230">
        <f>VLOOKUP(B47,Grille!$B$6:$F$77,5,FALSE)</f>
        <v>2.9</v>
      </c>
      <c r="O47" s="230">
        <f>VLOOKUP(B47,Grille!$B$6:$G$77,6,FALSE)</f>
        <v>2.2000000000000002</v>
      </c>
      <c r="P47" s="154">
        <f t="shared" si="39"/>
        <v>0</v>
      </c>
      <c r="Q47" s="154">
        <f t="shared" si="40"/>
        <v>0</v>
      </c>
      <c r="R47" s="154">
        <f t="shared" si="41"/>
        <v>0</v>
      </c>
      <c r="S47" s="154">
        <f t="shared" si="42"/>
        <v>0</v>
      </c>
      <c r="T47" s="299"/>
      <c r="U47" s="246">
        <v>4</v>
      </c>
      <c r="V47" s="247" t="str">
        <f>VLOOKUP(U47,AI44:AS47,2,FALSE)</f>
        <v>Turquie</v>
      </c>
      <c r="W47" s="246">
        <f>(3*Y47)+Z47</f>
        <v>0</v>
      </c>
      <c r="X47" s="248">
        <f>SUM(Y47:AA47)</f>
        <v>0</v>
      </c>
      <c r="Y47" s="248">
        <f>VLOOKUP(U47,AI44:AT47,7,FALSE)</f>
        <v>0</v>
      </c>
      <c r="Z47" s="248">
        <f>VLOOKUP(U47,AI44:AT47,8,FALSE)</f>
        <v>0</v>
      </c>
      <c r="AA47" s="248">
        <f>VLOOKUP(U47,AI44:AT47,9,FALSE)</f>
        <v>0</v>
      </c>
      <c r="AB47" s="248">
        <f>VLOOKUP(U47,AI44:AT47,10,FALSE)</f>
        <v>0</v>
      </c>
      <c r="AC47" s="248">
        <f>VLOOKUP(U47,AI44:AT47,11,FALSE)</f>
        <v>0</v>
      </c>
      <c r="AD47" s="249">
        <f>AB47-AC47</f>
        <v>0</v>
      </c>
      <c r="AE47" s="302"/>
      <c r="AF47" s="302"/>
      <c r="AG47" s="306">
        <f t="shared" si="44"/>
        <v>-4</v>
      </c>
      <c r="AH47" s="222">
        <v>4</v>
      </c>
      <c r="AI47" s="223">
        <f>RANK(AG47,AG44:AG47)</f>
        <v>4</v>
      </c>
      <c r="AJ47" s="223" t="str">
        <f>L44</f>
        <v>Turquie</v>
      </c>
      <c r="AK47" s="212">
        <f t="shared" si="45"/>
        <v>0</v>
      </c>
      <c r="AL47" s="213">
        <f t="shared" si="46"/>
        <v>0</v>
      </c>
      <c r="AM47" s="223">
        <f>SUMIF(I43:I48,AJ47,E43:E48)+SUMIF(L43:L48,AJ47,P43:P48)</f>
        <v>0</v>
      </c>
      <c r="AN47" s="223">
        <f>(3*AO47)+AP47</f>
        <v>0</v>
      </c>
      <c r="AO47" s="223">
        <f>SUMIF(I43:I48,AJ47,F43:F48)+SUMIF(L43:L48,AJ47,Q43:Q48)</f>
        <v>0</v>
      </c>
      <c r="AP47" s="223">
        <f>SUMIF(I43:I48,AJ47,G43:G48)+SUMIF(L43:L48,AJ47,R43:R48)</f>
        <v>0</v>
      </c>
      <c r="AQ47" s="223">
        <f>SUMIF(I43:I48,AJ47,H43:H48)+SUMIF(L43:L48,AJ47,S43:S48)</f>
        <v>0</v>
      </c>
      <c r="AR47" s="223">
        <f>SUMIF(I43:I48,AJ47,J43:J48)+SUMIF(L43:L48,AJ47,K43:K48)</f>
        <v>0</v>
      </c>
      <c r="AS47" s="223">
        <f>SUMIF(I43:I48,AJ47,K43:K48)+SUMIF(L43:L48,AJ47,J43:J48)</f>
        <v>0</v>
      </c>
      <c r="AT47" s="223">
        <f>AR47-AS47</f>
        <v>0</v>
      </c>
      <c r="AU47" s="224">
        <f>IF(AND(AV47&lt;&gt;"",COUNTIF(AW47:AZ47,AV47)=1),1000,0)</f>
        <v>0</v>
      </c>
      <c r="AV47" s="225" t="str">
        <f>IF(COUNTIF(AL44:AL47,AL47)=2,IF(AL47=AL44,AJ44,IF(AL47=AL45,AJ45,IF(AL47=AL46,AJ46,""))),IF(COUNTIF(BJ44:BJ47,BJ47)=2,IF(BJ47=BJ44,AJ44,IF(BJ47=BJ45,AJ45,IF(BJ47=BJ46,AJ46,""))),""))</f>
        <v/>
      </c>
      <c r="AW47" s="225" t="str">
        <f>IF(SUMIFS(F43:F48,I43:I48,AJ47,L43:L48,AW43)+SUMIFS(Q43:Q48,L43:L48,AJ47,I43:I48,AW43)=1,AW43,"")</f>
        <v/>
      </c>
      <c r="AX47" s="225" t="str">
        <f>IF(SUMIFS(F43:F48,I43:I48,AJ47,L43:L48,AX43)+SUMIFS(Q43:Q48,L43:L48,AJ47,I43:I48,AX43)=1,AX43,"")</f>
        <v/>
      </c>
      <c r="AY47" s="225" t="str">
        <f>IF(SUMIFS(F43:F48,I43:I48,AJ47,L43:L48,AY43)+SUMIFS(Q43:Q48,L43:L48,AJ47,I43:I48,AY43)=1,AY43,"")</f>
        <v/>
      </c>
      <c r="AZ47" s="226"/>
      <c r="BA47" s="215">
        <f>IF(COUNTIF(AL44:AL47,AL47)=3,IF(BB47&gt;0,IF(OR(AND(BB47=BB44,BE47&gt;0),AND(BB47=BB45,BF47&gt;0),AND(BB47=BB46,BG47&gt;0)),BB47+5,BB47),0),0)</f>
        <v>0</v>
      </c>
      <c r="BB47" s="227">
        <f>SUM(BE47:BH47)</f>
        <v>0</v>
      </c>
      <c r="BC47" s="228" t="str">
        <f>IF(COUNTIF(AL44:AL47,AL47)=3,IF(AL47=AL44,AJ44,AJ45),IF(COUNTIF(BJ44:BJ47,BJ47)=3,IF(BJ47=BJ44,AJ44,AJ45),""))</f>
        <v/>
      </c>
      <c r="BD47" s="228" t="str">
        <f>IF(COUNTIF(AL44:AL47,AL47)=3,IF(AL47=AL46,AJ46,AJ45),IF(COUNTIF(BJ44:BJ47,BJ47)=3,IF(BJ47=BJ46,AJ46,AJ45),""))</f>
        <v/>
      </c>
      <c r="BE47" s="228" t="str">
        <f>IF(COUNTIF(BC47:BD47,BE43)=1,1000*(SUMIFS(J43:J48,I43:I48,AJ47,L43:L48,BE43)+SUMIFS(K43:K48,L43:L48,AJ47,I43:I48,BE43)-SUMIFS(K43:K48,I43:I48,AJ47,L43:L48,BE43)-SUMIFS(J43:J48,L43:L48,AJ47,I43:I48,BE43))+10*(SUMIFS(J43:J48,I43:I48,AJ47,L43:L48,BE43)+SUMIFS(K43:K48,L43:L48,AJ47,I43:I48,BE43)),"")</f>
        <v/>
      </c>
      <c r="BF47" s="228" t="str">
        <f>IF(COUNTIF(BC47:BD47,BF43)=1,1000*(SUMIFS(J43:J48,I43:I48,AJ47,L43:L48,BF43)+SUMIFS(K43:K48,L43:L48,AJ47,I43:I48,BF43)-SUMIFS(K43:K48,I43:I48,AJ47,L43:L48,BF43)-SUMIFS(J43:J48,L43:L48,AJ47,I43:I48,BF43))+10*(SUMIFS(J43:J48,I43:I48,AJ47,L43:L48,BF43)+SUMIFS(K43:K48,L43:L48,AJ47,I43:I48,BF43)),"")</f>
        <v/>
      </c>
      <c r="BG47" s="228" t="str">
        <f>IF(COUNTIF(BC47:BD47,BG43)=1,1000*(SUMIFS(J43:J48,I43:I48,AJ47,L43:L48,BG43)+SUMIFS(K43:K48,L43:L48,AJ47,I43:I48,BG43)-SUMIFS(K43:K48,I43:I48,AJ47,L43:L48,BG43)-SUMIFS(J43:J48,L43:L48,AJ47,I43:I48,BG43))+10*(SUMIFS(J43:J48,I43:I48,AJ47,L43:L48,BG43)+SUMIFS(K43:K48,L43:L48,AJ47,I43:I48,BG43)),"")</f>
        <v/>
      </c>
      <c r="BH47" s="229"/>
      <c r="BI47" s="214">
        <f>IF(COUNTIF(BJ44:BJ47,BJ47)=3,BJ47*10+BB47/100,IF(COUNTIF(BJ44:BJ47,BJ47)=2,IF(AND(BJ44=BJ47,AW47=1),BJ47*10+BB47+5,IF(AND(BJ45=BJ47,AX47=2),BJ47*10+BB47+5,IF(AND(BJ46=BJ47,AY47=3),BJ47*10+BB47+5,BJ47*10))),BJ47*10))</f>
        <v>0</v>
      </c>
      <c r="BJ47" s="219">
        <f>IF(COUNTIF(AN44:AN47,AN47)=4,(AT47*10000)+(AR47*100),0)</f>
        <v>0</v>
      </c>
      <c r="BK47" s="307" t="str">
        <f>L44</f>
        <v>Turquie</v>
      </c>
      <c r="BL47" s="250">
        <v>1.1000000000000001</v>
      </c>
      <c r="BM47" s="250">
        <v>2</v>
      </c>
      <c r="BN47" s="250">
        <v>5</v>
      </c>
      <c r="BO47" s="250">
        <v>12</v>
      </c>
      <c r="BP47" s="250">
        <v>30</v>
      </c>
      <c r="BQ47" s="251">
        <v>4.5</v>
      </c>
      <c r="BR47" s="303"/>
      <c r="BS47" s="303"/>
    </row>
    <row r="48" spans="1:71" s="117" customFormat="1" ht="15.5" thickBot="1" x14ac:dyDescent="0.35">
      <c r="A48" s="294">
        <v>44005</v>
      </c>
      <c r="B48" s="295">
        <v>60</v>
      </c>
      <c r="C48" s="308"/>
      <c r="D48" s="309"/>
      <c r="E48" s="309">
        <f t="shared" si="35"/>
        <v>0</v>
      </c>
      <c r="F48" s="309">
        <f t="shared" si="36"/>
        <v>0</v>
      </c>
      <c r="G48" s="309">
        <f t="shared" si="37"/>
        <v>0</v>
      </c>
      <c r="H48" s="309">
        <f t="shared" si="38"/>
        <v>0</v>
      </c>
      <c r="I48" s="310" t="str">
        <f>VLOOKUP(B48,Grille!$B$6:$C$77,2,FALSE)</f>
        <v>Paraguay</v>
      </c>
      <c r="J48" s="256"/>
      <c r="K48" s="257"/>
      <c r="L48" s="311" t="str">
        <f>VLOOKUP(B48,Grille!$B$6:$D$77,3,FALSE)</f>
        <v>Australie</v>
      </c>
      <c r="M48" s="230">
        <f>VLOOKUP(B48,Grille!$B$6:$E$77,4,FALSE)</f>
        <v>1.9</v>
      </c>
      <c r="N48" s="230">
        <f>VLOOKUP(B48,Grille!$B$6:$F$77,5,FALSE)</f>
        <v>3.1</v>
      </c>
      <c r="O48" s="230">
        <f>VLOOKUP(B48,Grille!$B$6:$G$77,6,FALSE)</f>
        <v>2.8</v>
      </c>
      <c r="P48" s="154">
        <f t="shared" si="39"/>
        <v>0</v>
      </c>
      <c r="Q48" s="154">
        <f t="shared" si="40"/>
        <v>0</v>
      </c>
      <c r="R48" s="154">
        <f t="shared" si="41"/>
        <v>0</v>
      </c>
      <c r="S48" s="154">
        <f t="shared" si="42"/>
        <v>0</v>
      </c>
      <c r="T48" s="299"/>
      <c r="U48" s="312" t="str">
        <f>IF(AND(SUM(X44:X47)=12,COUNTIF(AK44:AK47,VLOOKUP(AJ44,AJ44:AK47,2,FALSE))&gt;1),CONCATENATE("Des nations sont ex-aequos. Classement final de ",AJ44," : "),"")</f>
        <v/>
      </c>
      <c r="V48" s="312"/>
      <c r="W48" s="299"/>
      <c r="X48" s="299"/>
      <c r="Y48" s="299"/>
      <c r="Z48" s="299"/>
      <c r="AA48" s="299"/>
      <c r="AB48" s="299"/>
      <c r="AC48" s="299"/>
      <c r="AD48" s="313"/>
      <c r="AE48" s="302"/>
      <c r="AF48" s="302"/>
      <c r="AG48" s="302"/>
      <c r="AH48" s="302"/>
      <c r="AI48" s="302"/>
      <c r="AJ48" s="302"/>
      <c r="AK48" s="302"/>
      <c r="AL48" s="302"/>
      <c r="AM48" s="302"/>
      <c r="AN48" s="302"/>
      <c r="AO48" s="302"/>
      <c r="AP48" s="302"/>
      <c r="AQ48" s="302"/>
      <c r="AR48" s="302"/>
      <c r="AS48" s="302"/>
      <c r="AT48" s="302"/>
      <c r="AU48" s="302"/>
      <c r="AV48" s="302"/>
      <c r="AW48" s="302"/>
      <c r="AX48" s="302"/>
      <c r="AY48" s="302"/>
      <c r="AZ48" s="302"/>
      <c r="BA48" s="314"/>
      <c r="BB48" s="314"/>
      <c r="BC48" s="314"/>
      <c r="BD48" s="314"/>
      <c r="BE48" s="314"/>
      <c r="BF48" s="314"/>
      <c r="BG48" s="314"/>
      <c r="BH48" s="314"/>
      <c r="BI48" s="314"/>
      <c r="BJ48" s="314"/>
      <c r="BK48" s="315"/>
      <c r="BL48" s="314"/>
      <c r="BM48" s="316"/>
      <c r="BN48" s="316"/>
      <c r="BO48" s="316"/>
      <c r="BP48" s="316"/>
      <c r="BQ48" s="316"/>
      <c r="BR48" s="303"/>
      <c r="BS48" s="303"/>
    </row>
    <row r="49" spans="1:71" x14ac:dyDescent="0.3">
      <c r="A49" s="317"/>
      <c r="B49" s="284"/>
      <c r="C49" s="318"/>
      <c r="D49" s="319"/>
      <c r="E49" s="320"/>
      <c r="F49" s="320"/>
      <c r="G49" s="320"/>
      <c r="H49" s="320"/>
      <c r="I49" s="321"/>
      <c r="J49" s="319"/>
      <c r="K49" s="319"/>
      <c r="L49" s="321"/>
      <c r="M49" s="280"/>
      <c r="N49" s="280"/>
      <c r="O49" s="280"/>
      <c r="P49" s="142"/>
      <c r="Q49" s="142"/>
      <c r="R49" s="142"/>
      <c r="S49" s="142"/>
      <c r="T49" s="281"/>
      <c r="U49" s="312" t="str">
        <f>IF(AND(SUM(X44:X47)=12,COUNTIF(AK44:AK47,VLOOKUP(AJ45,AJ44:AK47,2,FALSE))&gt;1),CONCATENATE("Des nations sont ex-aequos. Classement final de ",AJ45," : "),"")</f>
        <v/>
      </c>
      <c r="V49" s="312"/>
      <c r="W49" s="299"/>
      <c r="X49" s="299"/>
      <c r="Y49" s="299"/>
      <c r="Z49" s="299"/>
      <c r="AA49" s="299"/>
      <c r="AB49" s="299"/>
      <c r="AC49" s="299"/>
      <c r="AD49" s="313"/>
      <c r="AE49" s="302"/>
      <c r="AF49" s="302"/>
      <c r="AG49" s="281"/>
      <c r="AH49" s="281"/>
      <c r="AI49" s="281"/>
      <c r="AJ49" s="281"/>
      <c r="AK49" s="281"/>
      <c r="AL49" s="281"/>
      <c r="AM49" s="281"/>
      <c r="AN49" s="281"/>
      <c r="AO49" s="281"/>
      <c r="AP49" s="281"/>
      <c r="AQ49" s="281"/>
      <c r="AR49" s="281"/>
      <c r="AS49" s="281"/>
      <c r="AT49" s="281"/>
      <c r="AU49" s="281"/>
      <c r="AV49" s="281"/>
      <c r="AW49" s="281"/>
      <c r="AX49" s="281"/>
      <c r="AY49" s="281"/>
      <c r="AZ49" s="281"/>
      <c r="BA49" s="281"/>
      <c r="BB49" s="281"/>
      <c r="BC49" s="281"/>
      <c r="BD49" s="281"/>
      <c r="BE49" s="281"/>
      <c r="BF49" s="281"/>
      <c r="BG49" s="281"/>
      <c r="BH49" s="281"/>
      <c r="BI49" s="281"/>
      <c r="BJ49" s="281"/>
      <c r="BK49" s="322"/>
      <c r="BL49" s="302"/>
      <c r="BM49" s="323"/>
      <c r="BN49" s="323"/>
      <c r="BO49" s="323"/>
      <c r="BP49" s="323"/>
      <c r="BQ49" s="323"/>
      <c r="BR49" s="281"/>
      <c r="BS49" s="281"/>
    </row>
    <row r="50" spans="1:71" x14ac:dyDescent="0.3">
      <c r="A50" s="317"/>
      <c r="B50" s="284"/>
      <c r="C50" s="318"/>
      <c r="D50" s="319"/>
      <c r="E50" s="320"/>
      <c r="F50" s="320"/>
      <c r="G50" s="320"/>
      <c r="H50" s="320"/>
      <c r="I50" s="321"/>
      <c r="J50" s="319"/>
      <c r="K50" s="319"/>
      <c r="L50" s="321"/>
      <c r="M50" s="280"/>
      <c r="N50" s="280"/>
      <c r="O50" s="280"/>
      <c r="P50" s="142"/>
      <c r="Q50" s="142"/>
      <c r="R50" s="142"/>
      <c r="S50" s="142"/>
      <c r="T50" s="281"/>
      <c r="U50" s="312" t="str">
        <f>IF(AND(SUM(X44:X47)=12,COUNTIF(AK44:AK47,VLOOKUP(AJ46,AJ44:AK47,2,FALSE))&gt;1),CONCATENATE("Des nations sont ex-aequos. Classement final de ",AJ46," : "),"")</f>
        <v/>
      </c>
      <c r="V50" s="312"/>
      <c r="W50" s="299"/>
      <c r="X50" s="299"/>
      <c r="Y50" s="299"/>
      <c r="Z50" s="299"/>
      <c r="AA50" s="299"/>
      <c r="AB50" s="299"/>
      <c r="AC50" s="299"/>
      <c r="AD50" s="313"/>
      <c r="AE50" s="302"/>
      <c r="AF50" s="302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1"/>
      <c r="AW50" s="281"/>
      <c r="AX50" s="281"/>
      <c r="AY50" s="281"/>
      <c r="AZ50" s="281"/>
      <c r="BA50" s="281"/>
      <c r="BB50" s="281"/>
      <c r="BC50" s="281"/>
      <c r="BD50" s="281"/>
      <c r="BE50" s="281"/>
      <c r="BF50" s="281"/>
      <c r="BG50" s="281"/>
      <c r="BH50" s="281"/>
      <c r="BI50" s="281"/>
      <c r="BJ50" s="281"/>
      <c r="BK50" s="322"/>
      <c r="BL50" s="302"/>
      <c r="BM50" s="323"/>
      <c r="BN50" s="323"/>
      <c r="BO50" s="323"/>
      <c r="BP50" s="323"/>
      <c r="BQ50" s="323"/>
      <c r="BR50" s="281"/>
      <c r="BS50" s="281"/>
    </row>
    <row r="51" spans="1:71" x14ac:dyDescent="0.3">
      <c r="A51" s="317"/>
      <c r="B51" s="284"/>
      <c r="C51" s="318"/>
      <c r="D51" s="319"/>
      <c r="E51" s="320"/>
      <c r="F51" s="320"/>
      <c r="G51" s="320"/>
      <c r="H51" s="320"/>
      <c r="I51" s="321"/>
      <c r="J51" s="319"/>
      <c r="K51" s="319"/>
      <c r="L51" s="321"/>
      <c r="M51" s="280"/>
      <c r="N51" s="280"/>
      <c r="O51" s="280"/>
      <c r="P51" s="142"/>
      <c r="Q51" s="142"/>
      <c r="R51" s="142"/>
      <c r="S51" s="142"/>
      <c r="T51" s="281"/>
      <c r="U51" s="312" t="str">
        <f>IF(AND(SUM(X44:X47)=12,COUNTIF(AK44:AK47,VLOOKUP(AJ47,AJ44:AK47,2,FALSE))&gt;1),CONCATENATE("Des nations sont ex-aequos. Classement final de ",AJ47," : "),"")</f>
        <v/>
      </c>
      <c r="V51" s="312"/>
      <c r="W51" s="299"/>
      <c r="X51" s="299"/>
      <c r="Y51" s="299"/>
      <c r="Z51" s="299"/>
      <c r="AA51" s="299"/>
      <c r="AB51" s="299"/>
      <c r="AC51" s="299"/>
      <c r="AD51" s="313"/>
      <c r="AE51" s="302"/>
      <c r="AF51" s="302"/>
      <c r="AG51" s="281"/>
      <c r="AH51" s="281"/>
      <c r="AI51" s="281"/>
      <c r="AJ51" s="281"/>
      <c r="AK51" s="281"/>
      <c r="AL51" s="281"/>
      <c r="AM51" s="281"/>
      <c r="AN51" s="281"/>
      <c r="AO51" s="281"/>
      <c r="AP51" s="281"/>
      <c r="AQ51" s="281"/>
      <c r="AR51" s="281"/>
      <c r="AS51" s="281"/>
      <c r="AT51" s="281"/>
      <c r="AU51" s="281"/>
      <c r="AV51" s="281"/>
      <c r="AW51" s="281"/>
      <c r="AX51" s="281"/>
      <c r="AY51" s="281"/>
      <c r="AZ51" s="281"/>
      <c r="BA51" s="281"/>
      <c r="BB51" s="281"/>
      <c r="BC51" s="281"/>
      <c r="BD51" s="281"/>
      <c r="BE51" s="281"/>
      <c r="BF51" s="281"/>
      <c r="BG51" s="281"/>
      <c r="BH51" s="281"/>
      <c r="BI51" s="281"/>
      <c r="BJ51" s="281"/>
      <c r="BK51" s="322"/>
      <c r="BL51" s="302"/>
      <c r="BM51" s="323"/>
      <c r="BN51" s="323"/>
      <c r="BO51" s="323"/>
      <c r="BP51" s="323"/>
      <c r="BQ51" s="323"/>
      <c r="BR51" s="281"/>
      <c r="BS51" s="281"/>
    </row>
    <row r="52" spans="1:71" x14ac:dyDescent="0.3">
      <c r="A52" s="317"/>
      <c r="B52" s="284"/>
      <c r="C52" s="144" t="s">
        <v>27</v>
      </c>
      <c r="D52" s="144"/>
      <c r="E52" s="144"/>
      <c r="F52" s="144"/>
      <c r="G52" s="144"/>
      <c r="H52" s="144"/>
      <c r="I52" s="387" t="str">
        <f>IF(Grille!$A$5="Français","GROUPE E",IF(Grille!$A$5="Español","GRUPO E","GROUP E"))</f>
        <v>GROUPE E</v>
      </c>
      <c r="J52" s="387"/>
      <c r="K52" s="387"/>
      <c r="L52" s="387"/>
      <c r="M52" s="387" t="str">
        <f>IF(Grille!$A$5="Français","COTES (1N2)",IF(Grille!$A$5="Español","PROBA (1E2)","ODDS (1D2)"))</f>
        <v>COTES (1N2)</v>
      </c>
      <c r="N52" s="387"/>
      <c r="O52" s="387"/>
      <c r="P52" s="141"/>
      <c r="Q52" s="141"/>
      <c r="R52" s="141"/>
      <c r="S52" s="142"/>
      <c r="T52" s="281"/>
      <c r="U52" s="299"/>
      <c r="V52" s="312"/>
      <c r="W52" s="299"/>
      <c r="X52" s="299"/>
      <c r="Y52" s="299"/>
      <c r="Z52" s="299"/>
      <c r="AA52" s="299"/>
      <c r="AB52" s="299"/>
      <c r="AC52" s="299"/>
      <c r="AD52" s="299"/>
      <c r="AE52" s="302"/>
      <c r="AF52" s="302"/>
      <c r="AG52" s="281"/>
      <c r="AH52" s="281"/>
      <c r="AI52" s="281"/>
      <c r="AJ52" s="281"/>
      <c r="AK52" s="281"/>
      <c r="AL52" s="281"/>
      <c r="AM52" s="281"/>
      <c r="AN52" s="281"/>
      <c r="AO52" s="281"/>
      <c r="AP52" s="281"/>
      <c r="AQ52" s="281"/>
      <c r="AR52" s="281"/>
      <c r="AS52" s="281"/>
      <c r="AT52" s="281"/>
      <c r="AU52" s="281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322"/>
      <c r="BL52" s="302"/>
      <c r="BM52" s="323"/>
      <c r="BN52" s="323"/>
      <c r="BO52" s="323"/>
      <c r="BP52" s="323"/>
      <c r="BQ52" s="323"/>
      <c r="BR52" s="281"/>
      <c r="BS52" s="281"/>
    </row>
    <row r="53" spans="1:71" ht="4.5" customHeight="1" thickBot="1" x14ac:dyDescent="0.35">
      <c r="A53" s="317"/>
      <c r="B53" s="284"/>
      <c r="C53" s="291"/>
      <c r="D53" s="291"/>
      <c r="E53" s="291"/>
      <c r="F53" s="291"/>
      <c r="G53" s="291"/>
      <c r="H53" s="291"/>
      <c r="I53" s="291"/>
      <c r="J53" s="292"/>
      <c r="K53" s="292"/>
      <c r="L53" s="291"/>
      <c r="M53" s="293"/>
      <c r="N53" s="293"/>
      <c r="O53" s="293"/>
      <c r="P53" s="142"/>
      <c r="Q53" s="142"/>
      <c r="R53" s="142"/>
      <c r="S53" s="142"/>
      <c r="T53" s="281"/>
      <c r="U53" s="299"/>
      <c r="V53" s="312"/>
      <c r="W53" s="299"/>
      <c r="X53" s="299"/>
      <c r="Y53" s="299"/>
      <c r="Z53" s="299"/>
      <c r="AA53" s="299"/>
      <c r="AB53" s="299"/>
      <c r="AC53" s="299"/>
      <c r="AD53" s="299"/>
      <c r="AE53" s="302"/>
      <c r="AF53" s="302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322"/>
      <c r="BL53" s="302"/>
      <c r="BM53" s="323"/>
      <c r="BN53" s="323"/>
      <c r="BO53" s="323"/>
      <c r="BP53" s="323"/>
      <c r="BQ53" s="323"/>
      <c r="BR53" s="281"/>
      <c r="BS53" s="281"/>
    </row>
    <row r="54" spans="1:71" s="117" customFormat="1" ht="15.5" thickBot="1" x14ac:dyDescent="0.35">
      <c r="A54" s="294">
        <v>43997</v>
      </c>
      <c r="B54" s="295">
        <v>9</v>
      </c>
      <c r="C54" s="296"/>
      <c r="D54" s="297"/>
      <c r="E54" s="297">
        <f t="shared" ref="E54:E59" si="47">IF(AND(J54&lt;&gt;"",K54&lt;&gt;""),1,0)</f>
        <v>0</v>
      </c>
      <c r="F54" s="297">
        <f t="shared" ref="F54:F59" si="48">IF(AND(J54&gt;K54,E54=1),1,0)</f>
        <v>0</v>
      </c>
      <c r="G54" s="297">
        <f t="shared" ref="G54:G59" si="49">IF(AND(J54=K54,E54=1),1,0)</f>
        <v>0</v>
      </c>
      <c r="H54" s="297">
        <f t="shared" ref="H54:H59" si="50">IF(AND(J54&lt;K54,E54=1),1,0)</f>
        <v>0</v>
      </c>
      <c r="I54" s="298" t="str">
        <f>VLOOKUP(B54,Grille!$B$6:$C$77,2,FALSE)</f>
        <v>Allemagne</v>
      </c>
      <c r="J54" s="252"/>
      <c r="K54" s="253"/>
      <c r="L54" s="425" t="str">
        <f>VLOOKUP(B54,Grille!$B$6:$D$77,3,FALSE)</f>
        <v>Curacao</v>
      </c>
      <c r="M54" s="230">
        <f>VLOOKUP(B54,Grille!$B$6:$E$77,4,FALSE)</f>
        <v>1</v>
      </c>
      <c r="N54" s="230">
        <f>VLOOKUP(B54,Grille!$B$6:$F$77,5,FALSE)</f>
        <v>15</v>
      </c>
      <c r="O54" s="230">
        <f>VLOOKUP(B54,Grille!$B$6:$G$77,6,FALSE)</f>
        <v>32</v>
      </c>
      <c r="P54" s="154">
        <f t="shared" ref="P54:P59" si="51">IF(AND(J54&lt;&gt;"",K54&lt;&gt;""),1,0)</f>
        <v>0</v>
      </c>
      <c r="Q54" s="154">
        <f t="shared" ref="Q54:Q59" si="52">IF(AND(J54&lt;K54,P54=1),1,0)</f>
        <v>0</v>
      </c>
      <c r="R54" s="154">
        <f t="shared" ref="R54:R59" si="53">IF(AND(J54=K54,P54=1),1,0)</f>
        <v>0</v>
      </c>
      <c r="S54" s="154">
        <f t="shared" ref="S54:S59" si="54">IF(AND(J54&gt;K54,P54=1),1,0)</f>
        <v>0</v>
      </c>
      <c r="T54" s="299"/>
      <c r="U54" s="300"/>
      <c r="V54" s="301"/>
      <c r="W54" s="231" t="str">
        <f t="shared" ref="W54:AD54" si="55">W43</f>
        <v>PTS</v>
      </c>
      <c r="X54" s="232" t="str">
        <f t="shared" si="55"/>
        <v>J</v>
      </c>
      <c r="Y54" s="232" t="str">
        <f t="shared" si="55"/>
        <v>G</v>
      </c>
      <c r="Z54" s="232" t="str">
        <f t="shared" si="55"/>
        <v>N</v>
      </c>
      <c r="AA54" s="232" t="str">
        <f t="shared" si="55"/>
        <v>P</v>
      </c>
      <c r="AB54" s="232" t="str">
        <f t="shared" si="55"/>
        <v>B+</v>
      </c>
      <c r="AC54" s="232" t="str">
        <f t="shared" si="55"/>
        <v>B-</v>
      </c>
      <c r="AD54" s="386" t="str">
        <f t="shared" si="55"/>
        <v>Diff</v>
      </c>
      <c r="AE54" s="302"/>
      <c r="AF54" s="302"/>
      <c r="AG54" s="302"/>
      <c r="AH54" s="202"/>
      <c r="AI54" s="203" t="s">
        <v>20</v>
      </c>
      <c r="AJ54" s="203"/>
      <c r="AK54" s="203" t="s">
        <v>124</v>
      </c>
      <c r="AL54" s="202" t="s">
        <v>125</v>
      </c>
      <c r="AM54" s="203" t="s">
        <v>15</v>
      </c>
      <c r="AN54" s="203" t="s">
        <v>14</v>
      </c>
      <c r="AO54" s="203" t="s">
        <v>6</v>
      </c>
      <c r="AP54" s="203" t="s">
        <v>4</v>
      </c>
      <c r="AQ54" s="203" t="s">
        <v>16</v>
      </c>
      <c r="AR54" s="203" t="s">
        <v>17</v>
      </c>
      <c r="AS54" s="203" t="s">
        <v>18</v>
      </c>
      <c r="AT54" s="203" t="s">
        <v>19</v>
      </c>
      <c r="AU54" s="204" t="s">
        <v>24</v>
      </c>
      <c r="AV54" s="205" t="s">
        <v>126</v>
      </c>
      <c r="AW54" s="205" t="str">
        <f>AJ55</f>
        <v>Allemagne</v>
      </c>
      <c r="AX54" s="205" t="str">
        <f>AJ56</f>
        <v>Curacao</v>
      </c>
      <c r="AY54" s="205" t="str">
        <f>AJ57</f>
        <v>Côte d'Ivoire</v>
      </c>
      <c r="AZ54" s="206" t="str">
        <f>AJ58</f>
        <v>Équateur</v>
      </c>
      <c r="BA54" s="205" t="s">
        <v>24</v>
      </c>
      <c r="BB54" s="207" t="s">
        <v>127</v>
      </c>
      <c r="BC54" s="208" t="s">
        <v>25</v>
      </c>
      <c r="BD54" s="208" t="s">
        <v>26</v>
      </c>
      <c r="BE54" s="208" t="str">
        <f>AJ55</f>
        <v>Allemagne</v>
      </c>
      <c r="BF54" s="208" t="str">
        <f>AJ56</f>
        <v>Curacao</v>
      </c>
      <c r="BG54" s="208" t="str">
        <f>AJ57</f>
        <v>Côte d'Ivoire</v>
      </c>
      <c r="BH54" s="208" t="str">
        <f>AJ58</f>
        <v>Équateur</v>
      </c>
      <c r="BI54" s="204" t="s">
        <v>24</v>
      </c>
      <c r="BJ54" s="209" t="s">
        <v>123</v>
      </c>
      <c r="BK54" s="233" t="str">
        <f>IF(Grille!$A$5="Français","COTES",IF(Grille!$A$5="Español","PROBA","ODDS"))</f>
        <v>COTES</v>
      </c>
      <c r="BL54" s="234" t="s">
        <v>112</v>
      </c>
      <c r="BM54" s="234" t="str">
        <f>IF(Grille!$A$5="Français","H",IF(Grille!$A$5="Español","O","E"))</f>
        <v>H</v>
      </c>
      <c r="BN54" s="234" t="str">
        <f>IF(Grille!$A$5="Français","Q",IF(Grille!$A$5="Español","C","Q"))</f>
        <v>Q</v>
      </c>
      <c r="BO54" s="234" t="str">
        <f>IF(Grille!$A$5="Français","D",IF(Grille!$A$5="Español","S","S"))</f>
        <v>D</v>
      </c>
      <c r="BP54" s="234" t="str">
        <f>IF(Grille!$A$5="Français","F",IF(Grille!$A$5="Español","F","F"))</f>
        <v>F</v>
      </c>
      <c r="BQ54" s="235" t="str">
        <f>IF(Grille!$A$5="Français","V",IF(Grille!$A$5="Español","G","W"))</f>
        <v>V</v>
      </c>
      <c r="BR54" s="303"/>
      <c r="BS54" s="303"/>
    </row>
    <row r="55" spans="1:71" s="117" customFormat="1" ht="15.5" thickBot="1" x14ac:dyDescent="0.35">
      <c r="A55" s="294">
        <v>43997</v>
      </c>
      <c r="B55" s="295">
        <v>11</v>
      </c>
      <c r="C55" s="304"/>
      <c r="D55" s="297"/>
      <c r="E55" s="297">
        <f t="shared" si="47"/>
        <v>0</v>
      </c>
      <c r="F55" s="297">
        <f t="shared" si="48"/>
        <v>0</v>
      </c>
      <c r="G55" s="297">
        <f t="shared" si="49"/>
        <v>0</v>
      </c>
      <c r="H55" s="297">
        <f t="shared" si="50"/>
        <v>0</v>
      </c>
      <c r="I55" s="305" t="str">
        <f>VLOOKUP(B55,Grille!$B$6:$C$77,2,FALSE)</f>
        <v>Côte d'Ivoire</v>
      </c>
      <c r="J55" s="254"/>
      <c r="K55" s="255"/>
      <c r="L55" s="425" t="str">
        <f>VLOOKUP(B55,Grille!$B$6:$D$77,3,FALSE)</f>
        <v>Équateur</v>
      </c>
      <c r="M55" s="230">
        <f>VLOOKUP(B55,Grille!$B$6:$E$77,4,FALSE)</f>
        <v>3</v>
      </c>
      <c r="N55" s="230">
        <f>VLOOKUP(B55,Grille!$B$6:$F$77,5,FALSE)</f>
        <v>2.9</v>
      </c>
      <c r="O55" s="230">
        <f>VLOOKUP(B55,Grille!$B$6:$G$77,6,FALSE)</f>
        <v>2.2000000000000002</v>
      </c>
      <c r="P55" s="154">
        <f t="shared" si="51"/>
        <v>0</v>
      </c>
      <c r="Q55" s="154">
        <f t="shared" si="52"/>
        <v>0</v>
      </c>
      <c r="R55" s="154">
        <f t="shared" si="53"/>
        <v>0</v>
      </c>
      <c r="S55" s="154">
        <f t="shared" si="54"/>
        <v>0</v>
      </c>
      <c r="T55" s="299"/>
      <c r="U55" s="231">
        <v>1</v>
      </c>
      <c r="V55" s="236" t="str">
        <f>VLOOKUP(U55,AI55:AS58,2,FALSE)</f>
        <v>Allemagne</v>
      </c>
      <c r="W55" s="231">
        <f>(3*Y55)+Z55</f>
        <v>0</v>
      </c>
      <c r="X55" s="232">
        <f>SUM(Y55:AA55)</f>
        <v>0</v>
      </c>
      <c r="Y55" s="232">
        <f>VLOOKUP(U55,AI55:AT58,7,FALSE)</f>
        <v>0</v>
      </c>
      <c r="Z55" s="232">
        <f>VLOOKUP(U55,AI55:AT58,8,FALSE)</f>
        <v>0</v>
      </c>
      <c r="AA55" s="232">
        <f>VLOOKUP(U55,AI55:AT58,9,FALSE)</f>
        <v>0</v>
      </c>
      <c r="AB55" s="232">
        <f>VLOOKUP(U55,AI55:AT58,10,FALSE)</f>
        <v>0</v>
      </c>
      <c r="AC55" s="232">
        <f>VLOOKUP(U55,AI55:AT58,11,FALSE)</f>
        <v>0</v>
      </c>
      <c r="AD55" s="237">
        <f>AB55-AC55</f>
        <v>0</v>
      </c>
      <c r="AE55" s="302"/>
      <c r="AF55" s="302"/>
      <c r="AG55" s="306">
        <f>AK55-AH55-(IF(AND(AD59&gt;0,AD59&lt;5),AD59*10,0))</f>
        <v>-1</v>
      </c>
      <c r="AH55" s="210">
        <v>1</v>
      </c>
      <c r="AI55" s="211">
        <f>RANK(AG55,AG55:AG58)</f>
        <v>1</v>
      </c>
      <c r="AJ55" s="211" t="str">
        <f>I54</f>
        <v>Allemagne</v>
      </c>
      <c r="AK55" s="212">
        <f>AL55+((AU55+BA55+BI55)*100000)+(AT55*1000)+(AR55*10)</f>
        <v>0</v>
      </c>
      <c r="AL55" s="213">
        <f>(AN55*1000000000)</f>
        <v>0</v>
      </c>
      <c r="AM55" s="211">
        <f>SUMIF(I54:I59,AJ55,E54:E59)+SUMIF(L54:L59,AJ55,P54:P59)</f>
        <v>0</v>
      </c>
      <c r="AN55" s="211">
        <f>(3*AO55)+AP55</f>
        <v>0</v>
      </c>
      <c r="AO55" s="211">
        <f>SUMIF(I54:I59,AJ55,F54:F59)+SUMIF(L54:L59,AJ55,Q54:Q59)</f>
        <v>0</v>
      </c>
      <c r="AP55" s="211">
        <f>SUMIF(I54:I59,AJ55,G54:G59)+SUMIF(L54:L59,AJ55,R54:R59)</f>
        <v>0</v>
      </c>
      <c r="AQ55" s="211">
        <f>SUMIF(I54:I59,AJ55,H54:H59)+SUMIF(L54:L59,AJ55,S54:S59)</f>
        <v>0</v>
      </c>
      <c r="AR55" s="211">
        <f>SUMIF(I54:I59,AJ55,J54:J59)+SUMIF(L54:L59,AJ55,K54:K59)</f>
        <v>0</v>
      </c>
      <c r="AS55" s="211">
        <f>SUMIF(I54:I59,AJ55,K54:K59)+SUMIF(L54:L59,AJ55,J54:J59)</f>
        <v>0</v>
      </c>
      <c r="AT55" s="211">
        <f>AR55-AS55</f>
        <v>0</v>
      </c>
      <c r="AU55" s="214">
        <f>IF(AND(AV55&lt;&gt;"",COUNTIF(AW55:AZ55,AV55)=1),1000,0)</f>
        <v>0</v>
      </c>
      <c r="AV55" s="215" t="str">
        <f>IF(COUNTIF(AL55:AL58,AL55)=2,IF(AL55=AL56,AJ56,IF(AL55=AL57,AJ57,IF(AL55=AL58,AJ58,""))),IF(COUNTIF(BJ55:BJ58,BJ55)=2,IF(BJ55=BJ56,AJ56,IF(BJ55=BJ57,AJ57,IF(BJ55=BJ58,AJ58,""))),""))</f>
        <v/>
      </c>
      <c r="AW55" s="216"/>
      <c r="AX55" s="215" t="str">
        <f>IF(SUMIFS(F54:F59,I54:I59,AJ55,L54:L59,AX54)+SUMIFS(Q54:Q59,L54:L59,AJ55,I54:I59,AX54)=1,AX54,"")</f>
        <v/>
      </c>
      <c r="AY55" s="215" t="str">
        <f>IF(SUMIFS(F54:F59,I54:I59,AJ55,L54:L59,AY54)+SUMIFS(Q54:Q59,L54:L59,AJ55,I54:I59,AY54)=1,AY54,"")</f>
        <v/>
      </c>
      <c r="AZ55" s="217" t="str">
        <f>IF(SUMIFS(F54:F59,I54:I59,AJ55,L54:L59,AZ54)+SUMIFS(Q54:Q59,L54:L59,AJ55,I54:I59,AZ54)=1,AZ54,"")</f>
        <v/>
      </c>
      <c r="BA55" s="215">
        <f>IF(COUNTIF(AL55:AL58,AL55)=3,IF(BB55&gt;0,IF(OR(AND(BB55=BB56,BF55&gt;0),AND(BB55=BB57,BG55&gt;0),AND(BB55=BB58,BH55&gt;0)),BB55+5,BB55),0),0)</f>
        <v>0</v>
      </c>
      <c r="BB55" s="218">
        <f>SUM(BE55:BH55)</f>
        <v>0</v>
      </c>
      <c r="BC55" s="219" t="str">
        <f>IF(COUNTIF(AL55:AL58,AL55)=3,IF(AL55=AL56,AJ56,AJ57),IF(COUNTIF(BJ55:BJ58,BJ55)=3,IF(BJ55=BJ56,AJ56,AJ57),""))</f>
        <v/>
      </c>
      <c r="BD55" s="219" t="str">
        <f>IF(COUNTIF(AL55:AL58,AL55)=3,IF(AL55=AL58,AJ58,AJ57),IF(COUNTIF(BJ55:BJ58,BJ55)=3,IF(BJ55=BJ58,AJ58,AJ57),""))</f>
        <v/>
      </c>
      <c r="BE55" s="220"/>
      <c r="BF55" s="221" t="str">
        <f>IF(COUNTIF(BC55:BD55,BF54)=1,1000*(SUMIFS(J54:J59,I54:I59,AJ55,L54:L59,BF54)+SUMIFS(K54:K59,L54:L59,AJ55,I54:I59,BF54)-SUMIFS(K54:K59,I54:I59,AJ55,L54:L59,BF54)-SUMIFS(J54:J59,L54:L59,AJ55,I54:I59,BF54))+10*(SUMIFS(J54:J59,I54:I59,AJ55,L54:L59,BF54)+SUMIFS(K54:K59,L54:L59,AJ55,I54:I59,BF54)),"")</f>
        <v/>
      </c>
      <c r="BG55" s="219" t="str">
        <f>IF(COUNTIF(BC55:BD55,BG54)=1,1000*(SUMIFS(J54:J59,I54:I59,AJ55,L54:L59,BG54)+SUMIFS(K54:K59,L54:L59,AJ55,I54:I59,BG54)-SUMIFS(K54:K59,I54:I59,AJ55,L54:L59,BG54)-SUMIFS(J54:J59,L54:L59,AJ55,I54:I59,BG54))+10*(SUMIFS(J54:J59,I54:I59,AJ55,L54:L59,BG54)+SUMIFS(K54:K59,L54:L59,AJ55,I54:I59,BG54)),"")</f>
        <v/>
      </c>
      <c r="BH55" s="219" t="str">
        <f>IF(COUNTIF(BC55:BD55,BH54)=1,1000*(SUMIFS(J54:J59,I54:I59,AJ55,L54:L59,BH54)+SUMIFS(K54:K59,L54:L59,AJ55,I54:I59,BH54)-SUMIFS(K54:K59,I54:I59,AJ55,L54:L59,BH54)-SUMIFS(J54:J59,L54:L59,AJ55,I54:I59,BH54))+10*(SUMIFS(J54:J59,I54:I59,AJ55,L54:L59,BH54)+SUMIFS(K54:K59,L54:L59,AJ55,I54:I59,BH54)),"")</f>
        <v/>
      </c>
      <c r="BI55" s="214">
        <f>IF(COUNTIF(BJ55:BJ58,BJ55)=3,BJ55*10+BB55/100,IF(COUNTIF(BJ55:BJ58,BJ55)=2,IF(AND(BJ55=BJ56,AX55=2),BJ55*10+BB55+5,IF(AND(BJ55=BJ57,AY55=3),BJ55*10+BB55+5,IF(AND(BJ55=BJ58,AZ55=4),BJ55*10+BB55+5,BJ55*10))),BJ55*10))</f>
        <v>0</v>
      </c>
      <c r="BJ55" s="219">
        <f>IF(COUNTIF(AN55:AN58,AN55)=4,(AT55*10000)+(AR55*100),0)</f>
        <v>0</v>
      </c>
      <c r="BK55" s="307" t="str">
        <f>I54</f>
        <v>Allemagne</v>
      </c>
      <c r="BL55" s="250">
        <v>1</v>
      </c>
      <c r="BM55" s="250">
        <v>1.3</v>
      </c>
      <c r="BN55" s="250">
        <v>2</v>
      </c>
      <c r="BO55" s="250">
        <v>4</v>
      </c>
      <c r="BP55" s="250">
        <v>8</v>
      </c>
      <c r="BQ55" s="251">
        <v>500</v>
      </c>
      <c r="BR55" s="303"/>
      <c r="BS55" s="303"/>
    </row>
    <row r="56" spans="1:71" s="117" customFormat="1" ht="15.5" thickBot="1" x14ac:dyDescent="0.35">
      <c r="A56" s="294">
        <v>44001</v>
      </c>
      <c r="B56" s="295">
        <v>35</v>
      </c>
      <c r="C56" s="304"/>
      <c r="D56" s="297"/>
      <c r="E56" s="297">
        <f t="shared" si="47"/>
        <v>0</v>
      </c>
      <c r="F56" s="297">
        <f t="shared" si="48"/>
        <v>0</v>
      </c>
      <c r="G56" s="297">
        <f t="shared" si="49"/>
        <v>0</v>
      </c>
      <c r="H56" s="297">
        <f t="shared" si="50"/>
        <v>0</v>
      </c>
      <c r="I56" s="305" t="str">
        <f>VLOOKUP(B56,Grille!$B$6:$C$77,2,FALSE)</f>
        <v>Équateur</v>
      </c>
      <c r="J56" s="254"/>
      <c r="K56" s="255"/>
      <c r="L56" s="425" t="str">
        <f>VLOOKUP(B56,Grille!$B$6:$D$77,3,FALSE)</f>
        <v>Curacao</v>
      </c>
      <c r="M56" s="230">
        <f>VLOOKUP(B56,Grille!$B$6:$E$77,4,FALSE)</f>
        <v>1.1000000000000001</v>
      </c>
      <c r="N56" s="230">
        <f>VLOOKUP(B56,Grille!$B$6:$F$77,5,FALSE)</f>
        <v>5.9</v>
      </c>
      <c r="O56" s="230">
        <f>VLOOKUP(B56,Grille!$B$6:$G$77,6,FALSE)</f>
        <v>9</v>
      </c>
      <c r="P56" s="154">
        <f t="shared" si="51"/>
        <v>0</v>
      </c>
      <c r="Q56" s="154">
        <f t="shared" si="52"/>
        <v>0</v>
      </c>
      <c r="R56" s="154">
        <f t="shared" si="53"/>
        <v>0</v>
      </c>
      <c r="S56" s="154">
        <f t="shared" si="54"/>
        <v>0</v>
      </c>
      <c r="T56" s="299"/>
      <c r="U56" s="238">
        <v>2</v>
      </c>
      <c r="V56" s="239" t="str">
        <f>VLOOKUP(U56,AI55:AS58,2,FALSE)</f>
        <v>Curacao</v>
      </c>
      <c r="W56" s="238">
        <f>(3*Y56)+Z56</f>
        <v>0</v>
      </c>
      <c r="X56" s="240">
        <f>SUM(Y56:AA56)</f>
        <v>0</v>
      </c>
      <c r="Y56" s="240">
        <f>VLOOKUP(U56,AI55:AT58,7,FALSE)</f>
        <v>0</v>
      </c>
      <c r="Z56" s="240">
        <f>VLOOKUP(U56,AI55:AT58,8,FALSE)</f>
        <v>0</v>
      </c>
      <c r="AA56" s="240">
        <f>VLOOKUP(U56,AI55:AT58,9,FALSE)</f>
        <v>0</v>
      </c>
      <c r="AB56" s="240">
        <f>VLOOKUP(U56,AI55:AT58,10,FALSE)</f>
        <v>0</v>
      </c>
      <c r="AC56" s="240">
        <f>VLOOKUP(U56,AI55:AT58,11,FALSE)</f>
        <v>0</v>
      </c>
      <c r="AD56" s="241">
        <f>AB56-AC56</f>
        <v>0</v>
      </c>
      <c r="AE56" s="302"/>
      <c r="AF56" s="302"/>
      <c r="AG56" s="306">
        <f t="shared" ref="AG56:AG58" si="56">AK56-AH56-(IF(AND(AD60&gt;0,AD60&lt;5),AD60*10,0))</f>
        <v>-2</v>
      </c>
      <c r="AH56" s="210">
        <v>2</v>
      </c>
      <c r="AI56" s="211">
        <f>RANK(AG56,AG55:AG58)</f>
        <v>2</v>
      </c>
      <c r="AJ56" s="211" t="str">
        <f>L54</f>
        <v>Curacao</v>
      </c>
      <c r="AK56" s="212">
        <f t="shared" ref="AK56:AK58" si="57">AL56+((AU56+BA56+BI56)*100000)+(AT56*1000)+(AR56*10)</f>
        <v>0</v>
      </c>
      <c r="AL56" s="213">
        <f t="shared" ref="AL56:AL58" si="58">(AN56*1000000000)</f>
        <v>0</v>
      </c>
      <c r="AM56" s="211">
        <f>SUMIF(I54:I59,AJ56,E54:E59)+SUMIF(L54:L59,AJ56,P54:P59)</f>
        <v>0</v>
      </c>
      <c r="AN56" s="211">
        <f>(3*AO56)+AP56</f>
        <v>0</v>
      </c>
      <c r="AO56" s="211">
        <f>SUMIF(I54:I59,AJ56,F54:F59)+SUMIF(L54:L59,AJ56,Q54:Q59)</f>
        <v>0</v>
      </c>
      <c r="AP56" s="211">
        <f>SUMIF(I54:I59,AJ56,G54:G59)+SUMIF(L54:L59,AJ56,R54:R59)</f>
        <v>0</v>
      </c>
      <c r="AQ56" s="211">
        <f>SUMIF(I54:I59,AJ56,H54:H59)+SUMIF(L54:L59,AJ56,S54:S59)</f>
        <v>0</v>
      </c>
      <c r="AR56" s="211">
        <f>SUMIF(I54:I59,AJ56,J54:J59)+SUMIF(L54:L59,AJ56,K54:K59)</f>
        <v>0</v>
      </c>
      <c r="AS56" s="211">
        <f>SUMIF(I54:I59,AJ56,K54:K59)+SUMIF(L54:L59,AJ56,J54:J59)</f>
        <v>0</v>
      </c>
      <c r="AT56" s="211">
        <f>AR56-AS56</f>
        <v>0</v>
      </c>
      <c r="AU56" s="214">
        <f>IF(AND(AV56&lt;&gt;"",COUNTIF(AW56:AZ56,AV56)=1),1000,0)</f>
        <v>0</v>
      </c>
      <c r="AV56" s="215" t="str">
        <f>IF(COUNTIF(AL55:AL58,AL56)=2,IF(AL56=AL55,AJ55,IF(AL56=AL57,AJ57,IF(AL56=AL58,AJ58,""))),IF(COUNTIF(BJ55:BJ58,BJ56)=2,IF(BJ56=BJ55,AJ55,IF(BJ56=BJ57,AJ57,IF(BJ56=BJ58,AJ58,""))),""))</f>
        <v/>
      </c>
      <c r="AW56" s="215" t="str">
        <f>IF(SUMIFS(F54:F59,I54:I59,AJ56,L54:L59,AW54)+SUMIFS(Q54:Q59,L54:L59,AJ56,I54:I59,AW54)=1,AW54,"")</f>
        <v/>
      </c>
      <c r="AX56" s="216"/>
      <c r="AY56" s="215" t="str">
        <f>IF(SUMIFS(F54:F59,I54:I59,AJ56,L54:L59,AY54)+SUMIFS(Q54:Q59,L54:L59,AJ56,I54:I59,AY54)=1,AY54,"")</f>
        <v/>
      </c>
      <c r="AZ56" s="217" t="str">
        <f>IF(SUMIFS(F54:F59,I54:I59,AJ56,L54:L59,AZ54)+SUMIFS(Q54:Q59,L54:L59,AJ56,I54:I59,AZ54)=1,AZ54,"")</f>
        <v/>
      </c>
      <c r="BA56" s="215">
        <f>IF(COUNTIF(AL55:AL58,AL56)=3,IF(BB56&gt;0,IF(OR(AND(BB56=BB55,BE56&gt;0),AND(BB56=BB57,BG56&gt;0),AND(BB56=BB58,BH56&gt;0)),BB56+5,BB56),0),0)</f>
        <v>0</v>
      </c>
      <c r="BB56" s="218">
        <f>SUM(BE56:BH56)</f>
        <v>0</v>
      </c>
      <c r="BC56" s="219" t="str">
        <f>IF(COUNTIF(AL55:AL58,AL56)=3,IF(AL56=AL55,AJ55,AJ57),IF(COUNTIF(BJ55:BJ58,BJ56)=3,IF(BJ56=BJ55,AJ55,AJ57),""))</f>
        <v/>
      </c>
      <c r="BD56" s="219" t="str">
        <f>IF(COUNTIF(AL55:AL58,AL56)=3,IF(AL56=AL58,AJ58,AJ57),IF(COUNTIF(BJ55:BJ58,BJ56)=3,IF(BJ56=BJ58,AJ58,AJ57),""))</f>
        <v/>
      </c>
      <c r="BE56" s="219" t="str">
        <f>IF(COUNTIF(BC56:BD56,BE54)=1,1000*(SUMIFS(J54:J59,I54:I59,AJ56,L54:L59,BE54)+SUMIFS(K54:K59,L54:L59,AJ56,I54:I59,BE54)-SUMIFS(K54:K59,I54:I59,AJ56,L54:L59,BE54)-SUMIFS(J54:J59,L54:L59,AJ56,I54:I59,BE54))+10*(SUMIFS(J54:J59,I54:I59,AJ56,L54:L59,BE54)+SUMIFS(K54:K59,L54:L59,AJ56,I54:I59,BE54)),"")</f>
        <v/>
      </c>
      <c r="BF56" s="220"/>
      <c r="BG56" s="219" t="str">
        <f>IF(COUNTIF(BC56:BD56,BG54)=1,1000*(SUMIFS(J54:J59,I54:I59,AJ56,L54:L59,BG54)+SUMIFS(K54:K59,L54:L59,AJ56,I54:I59,BG54)-SUMIFS(K54:K59,I54:I59,AJ56,L54:L59,BG54)-SUMIFS(J54:J59,L54:L59,AJ56,I54:I59,BG54))+10*(SUMIFS(J54:J59,I54:I59,AJ56,L54:L59,BG54)+SUMIFS(K54:K59,L54:L59,AJ56,I54:I59,BG54)),"")</f>
        <v/>
      </c>
      <c r="BH56" s="219" t="str">
        <f>IF(COUNTIF(BC56:BD56,BH54)=1,1000*(SUMIFS(J54:J59,I54:I59,AJ56,L54:L59,BH54)+SUMIFS(K54:K59,L54:L59,AJ56,I54:I59,BH54)-SUMIFS(K54:K59,I54:I59,AJ56,L54:L59,BH54)-SUMIFS(J54:J59,L54:L59,AJ56,I54:I59,BH54))+10*(SUMIFS(J54:J59,I54:I59,AJ56,L54:L59,BH54)+SUMIFS(K54:K59,L54:L59,AJ56,I54:I59,BH54)),"")</f>
        <v/>
      </c>
      <c r="BI56" s="214">
        <f>IF(COUNTIF(BJ55:BJ58,BJ56)=3,BJ56*10+BB56/100,IF(COUNTIF(BJ55:BJ58,BJ56)=2,IF(AND(BJ55=BJ56,AW56=1),BJ56*10+BB56+5,IF(AND(BJ56=BJ57,AY56=3),BJ56*10+BB56+5,IF(AND(BJ56=BJ58,AZ56=4),BJ56*10+BB56+5,BJ56*10))),BJ56*10))</f>
        <v>0</v>
      </c>
      <c r="BJ56" s="219">
        <f>IF(COUNTIF(AN55:AN58,AN56)=4,(AT56*10000)+(AR56*100),0)</f>
        <v>0</v>
      </c>
      <c r="BK56" s="307" t="str">
        <f>L54</f>
        <v>Curacao</v>
      </c>
      <c r="BL56" s="250">
        <v>3</v>
      </c>
      <c r="BM56" s="250">
        <v>8</v>
      </c>
      <c r="BN56" s="250">
        <v>20</v>
      </c>
      <c r="BO56" s="250">
        <v>100</v>
      </c>
      <c r="BP56" s="250">
        <v>400</v>
      </c>
      <c r="BQ56" s="251">
        <v>14</v>
      </c>
      <c r="BR56" s="303"/>
      <c r="BS56" s="303"/>
    </row>
    <row r="57" spans="1:71" s="117" customFormat="1" ht="15.5" thickBot="1" x14ac:dyDescent="0.35">
      <c r="A57" s="294">
        <v>44002</v>
      </c>
      <c r="B57" s="295">
        <v>34</v>
      </c>
      <c r="C57" s="304"/>
      <c r="D57" s="297"/>
      <c r="E57" s="297">
        <f t="shared" si="47"/>
        <v>0</v>
      </c>
      <c r="F57" s="297">
        <f t="shared" si="48"/>
        <v>0</v>
      </c>
      <c r="G57" s="297">
        <f t="shared" si="49"/>
        <v>0</v>
      </c>
      <c r="H57" s="297">
        <f t="shared" si="50"/>
        <v>0</v>
      </c>
      <c r="I57" s="305" t="str">
        <f>VLOOKUP(B57,Grille!$B$6:$C$77,2,FALSE)</f>
        <v>Allemagne</v>
      </c>
      <c r="J57" s="254"/>
      <c r="K57" s="255"/>
      <c r="L57" s="425" t="str">
        <f>VLOOKUP(B57,Grille!$B$6:$D$77,3,FALSE)</f>
        <v>Côte d'Ivoire</v>
      </c>
      <c r="M57" s="230">
        <f>VLOOKUP(B57,Grille!$B$6:$E$77,4,FALSE)</f>
        <v>1.3</v>
      </c>
      <c r="N57" s="230">
        <f>VLOOKUP(B57,Grille!$B$6:$F$77,5,FALSE)</f>
        <v>4.2</v>
      </c>
      <c r="O57" s="230">
        <f>VLOOKUP(B57,Grille!$B$6:$G$77,6,FALSE)</f>
        <v>5</v>
      </c>
      <c r="P57" s="154">
        <f t="shared" si="51"/>
        <v>0</v>
      </c>
      <c r="Q57" s="154">
        <f t="shared" si="52"/>
        <v>0</v>
      </c>
      <c r="R57" s="154">
        <f t="shared" si="53"/>
        <v>0</v>
      </c>
      <c r="S57" s="154">
        <f t="shared" si="54"/>
        <v>0</v>
      </c>
      <c r="T57" s="299"/>
      <c r="U57" s="242">
        <v>3</v>
      </c>
      <c r="V57" s="243" t="str">
        <f>VLOOKUP(U57,AI55:AS58,2,FALSE)</f>
        <v>Côte d'Ivoire</v>
      </c>
      <c r="W57" s="242">
        <f>(3*Y57)+Z57</f>
        <v>0</v>
      </c>
      <c r="X57" s="244">
        <f>SUM(Y57:AA57)</f>
        <v>0</v>
      </c>
      <c r="Y57" s="244">
        <f>VLOOKUP(U57,AI55:AT58,7,FALSE)</f>
        <v>0</v>
      </c>
      <c r="Z57" s="244">
        <f>VLOOKUP(U57,AI55:AT58,8,FALSE)</f>
        <v>0</v>
      </c>
      <c r="AA57" s="244">
        <f>VLOOKUP(U57,AI55:AT58,9,FALSE)</f>
        <v>0</v>
      </c>
      <c r="AB57" s="244">
        <f>VLOOKUP(U57,AI55:AT58,10,FALSE)</f>
        <v>0</v>
      </c>
      <c r="AC57" s="244">
        <f>VLOOKUP(U57,AI55:AT58,11,FALSE)</f>
        <v>0</v>
      </c>
      <c r="AD57" s="245">
        <f>AB57-AC57</f>
        <v>0</v>
      </c>
      <c r="AE57" s="302"/>
      <c r="AF57" s="302"/>
      <c r="AG57" s="306">
        <f t="shared" si="56"/>
        <v>-3</v>
      </c>
      <c r="AH57" s="210">
        <v>3</v>
      </c>
      <c r="AI57" s="211">
        <f>RANK(AG57,AG55:AG58)</f>
        <v>3</v>
      </c>
      <c r="AJ57" s="211" t="str">
        <f>I55</f>
        <v>Côte d'Ivoire</v>
      </c>
      <c r="AK57" s="212">
        <f t="shared" si="57"/>
        <v>0</v>
      </c>
      <c r="AL57" s="213">
        <f t="shared" si="58"/>
        <v>0</v>
      </c>
      <c r="AM57" s="211">
        <f>SUMIF(I54:I59,AJ57,E54:E59)+SUMIF(L54:L59,AJ57,P54:P59)</f>
        <v>0</v>
      </c>
      <c r="AN57" s="211">
        <f>(3*AO57)+AP57</f>
        <v>0</v>
      </c>
      <c r="AO57" s="211">
        <f>SUMIF(I54:I59,AJ57,F54:F59)+SUMIF(L54:L59,AJ57,Q54:Q59)</f>
        <v>0</v>
      </c>
      <c r="AP57" s="211">
        <f>SUMIF(I54:I59,AJ57,G54:G59)+SUMIF(L54:L59,AJ57,R54:R59)</f>
        <v>0</v>
      </c>
      <c r="AQ57" s="211">
        <f>SUMIF(I54:I59,AJ57,H54:H59)+SUMIF(L54:L59,AJ57,S54:S59)</f>
        <v>0</v>
      </c>
      <c r="AR57" s="211">
        <f>SUMIF(I54:I59,AJ57,J54:J59)+SUMIF(L54:L59,AJ57,K54:K59)</f>
        <v>0</v>
      </c>
      <c r="AS57" s="211">
        <f>SUMIF(I54:I59,AJ57,K54:K59)+SUMIF(L54:L59,AJ57,J54:J59)</f>
        <v>0</v>
      </c>
      <c r="AT57" s="211">
        <f>AR57-AS57</f>
        <v>0</v>
      </c>
      <c r="AU57" s="214">
        <f>IF(AND(AV57&lt;&gt;"",COUNTIF(AW57:AZ57,AV57)=1),1000,0)</f>
        <v>0</v>
      </c>
      <c r="AV57" s="215" t="str">
        <f>IF(COUNTIF(AL55:AL58,AL57)=2,IF(AL57=AL55,AJ55,IF(AL57=AL56,AJ56,IF(AL57=AL58,AJ58,""))),IF(COUNTIF(BJ55:BJ58,BJ57)=2,IF(BJ57=BJ55,AJ55,IF(BJ57=BJ56,AJ56,IF(BJ57=BJ58,AJ58,""))),""))</f>
        <v/>
      </c>
      <c r="AW57" s="215" t="str">
        <f>IF(SUMIFS(F54:F59,I54:I59,AJ57,L54:L59,AW54)+SUMIFS(Q54:Q59,L54:L59,AJ57,I54:I59,AW54)=1,AW54,"")</f>
        <v/>
      </c>
      <c r="AX57" s="215" t="str">
        <f>IF(SUMIFS(F54:F59,I54:I59,AJ57,L54:L59,AX54)+SUMIFS(Q54:Q59,L54:L59,AJ57,I54:I59,AX54)=1,AX54,"")</f>
        <v/>
      </c>
      <c r="AY57" s="216"/>
      <c r="AZ57" s="217" t="str">
        <f>IF(SUMIFS(F54:F59,I54:I59,AJ57,L54:L59,AZ54)+SUMIFS(Q54:Q59,L54:L59,AJ57,I54:I59,AZ54)=1,AZ54,"")</f>
        <v/>
      </c>
      <c r="BA57" s="215">
        <f>IF(COUNTIF(AL55:AL58,AL57)=3,IF(BB57&gt;0,IF(OR(AND(BB57=BB55,BE57&gt;0),AND(BB57=BB56,BF57&gt;0),AND(BB57=BB58,BH57&gt;0)),BB57+5,BB57),0),0)</f>
        <v>0</v>
      </c>
      <c r="BB57" s="218">
        <f>SUM(BE57:BH57)</f>
        <v>0</v>
      </c>
      <c r="BC57" s="219" t="str">
        <f>IF(COUNTIF(AL55:AL58,AL57)=3,IF(AL57=AL55,AJ55,AJ56),IF(COUNTIF(BJ55:BJ58,BJ57)=3,IF(BJ57=BJ55,AJ55,AJ56),""))</f>
        <v/>
      </c>
      <c r="BD57" s="219" t="str">
        <f>IF(COUNTIF(AL55:AL58,AL57)=3,IF(AL57=AL58,AJ58,AJ56),IF(COUNTIF(BJ55:BJ58,BJ57)=3,IF(BJ57=BJ58,AJ58,AJ56),""))</f>
        <v/>
      </c>
      <c r="BE57" s="219" t="str">
        <f>IF(COUNTIF(BC57:BD57,BE54)=1,1000*(SUMIFS(J54:J59,I54:I59,AJ57,L54:L59,BE54)+SUMIFS(K54:K59,L54:L59,AJ57,I54:I59,BE54)-SUMIFS(K54:K59,I54:I59,AJ57,L54:L59,BE54)-SUMIFS(J54:J59,L54:L59,AJ57,I54:I59,BE54))+10*(SUMIFS(J54:J59,I54:I59,AJ57,L54:L59,BE54)+SUMIFS(K54:K59,L54:L59,AJ57,I54:I59,BE54)),"")</f>
        <v/>
      </c>
      <c r="BF57" s="219" t="str">
        <f>IF(COUNTIF(BC57:BD57,BF54)=1,1000*(SUMIFS(J54:J59,I54:I59,AJ57,L54:L59,BF54)+SUMIFS(K54:K59,L54:L59,AJ57,I54:I59,BF54)-SUMIFS(K54:K59,I54:I59,AJ57,L54:L59,BF54)-SUMIFS(J54:J59,L54:L59,AJ57,I54:I59,BF54))+10*(SUMIFS(J54:J59,I54:I59,AJ57,L54:L59,BF54)+SUMIFS(K54:K59,L54:L59,AJ57,I54:I59,BF54)),"")</f>
        <v/>
      </c>
      <c r="BG57" s="220"/>
      <c r="BH57" s="219" t="str">
        <f>IF(COUNTIF(BC57:BD57,BH54)=1,1000*(SUMIFS(J54:J59,I54:I59,AJ57,L54:L59,BH54)+SUMIFS(K54:K59,L54:L59,AJ57,I54:I59,BH54)-SUMIFS(K54:K59,I54:I59,AJ57,L54:L59,BH54)-SUMIFS(J54:J59,L54:L59,AJ57,I54:I59,BH54))+10*(SUMIFS(J54:J59,I54:I59,AJ57,L54:L59,BH54)+SUMIFS(K54:K59,L54:L59,AJ57,I54:I59,BH54)),"")</f>
        <v/>
      </c>
      <c r="BI57" s="214">
        <f>IF(COUNTIF(BJ55:BJ58,BJ57)=3,BJ57*10+BB57/100,IF(COUNTIF(BJ55:BJ58,BJ57)=2,IF(AND(BJ55=BJ57,AW57=1),BJ57*10+BB57+5,IF(AND(BJ56=BJ57,AX57=2),BJ57*10+BB57+5,IF(AND(BJ57=BJ58,AZ57=4),BJ57*10+BB57+5,BJ57*10))),BJ57*10))</f>
        <v>0</v>
      </c>
      <c r="BJ57" s="219">
        <f>IF(COUNTIF(AN55:AN58,AN57)=4,(AT57*10000)+(AR57*100),0)</f>
        <v>0</v>
      </c>
      <c r="BK57" s="307" t="str">
        <f>I55</f>
        <v>Côte d'Ivoire</v>
      </c>
      <c r="BL57" s="250">
        <v>1.1000000000000001</v>
      </c>
      <c r="BM57" s="250">
        <v>2.8</v>
      </c>
      <c r="BN57" s="250">
        <v>8</v>
      </c>
      <c r="BO57" s="250">
        <v>25</v>
      </c>
      <c r="BP57" s="250">
        <v>70</v>
      </c>
      <c r="BQ57" s="251">
        <v>300</v>
      </c>
      <c r="BR57" s="303"/>
      <c r="BS57" s="303"/>
    </row>
    <row r="58" spans="1:71" s="117" customFormat="1" ht="15.5" thickBot="1" x14ac:dyDescent="0.35">
      <c r="A58" s="294">
        <v>44006</v>
      </c>
      <c r="B58" s="295">
        <v>55</v>
      </c>
      <c r="C58" s="304"/>
      <c r="D58" s="297"/>
      <c r="E58" s="297">
        <f t="shared" si="47"/>
        <v>0</v>
      </c>
      <c r="F58" s="297">
        <f t="shared" si="48"/>
        <v>0</v>
      </c>
      <c r="G58" s="297">
        <f t="shared" si="49"/>
        <v>0</v>
      </c>
      <c r="H58" s="297">
        <f t="shared" si="50"/>
        <v>0</v>
      </c>
      <c r="I58" s="305" t="str">
        <f>VLOOKUP(B58,Grille!$B$6:$C$77,2,FALSE)</f>
        <v>Équateur</v>
      </c>
      <c r="J58" s="254"/>
      <c r="K58" s="255"/>
      <c r="L58" s="425" t="str">
        <f>VLOOKUP(B58,Grille!$B$6:$D$77,3,FALSE)</f>
        <v>Allemagne</v>
      </c>
      <c r="M58" s="230">
        <f>VLOOKUP(B58,Grille!$B$6:$E$77,4,FALSE)</f>
        <v>4.4000000000000004</v>
      </c>
      <c r="N58" s="230">
        <f>VLOOKUP(B58,Grille!$B$6:$F$77,5,FALSE)</f>
        <v>3.6</v>
      </c>
      <c r="O58" s="230">
        <f>VLOOKUP(B58,Grille!$B$6:$G$77,6,FALSE)</f>
        <v>1.4</v>
      </c>
      <c r="P58" s="154">
        <f t="shared" si="51"/>
        <v>0</v>
      </c>
      <c r="Q58" s="154">
        <f t="shared" si="52"/>
        <v>0</v>
      </c>
      <c r="R58" s="154">
        <f t="shared" si="53"/>
        <v>0</v>
      </c>
      <c r="S58" s="154">
        <f t="shared" si="54"/>
        <v>0</v>
      </c>
      <c r="T58" s="299"/>
      <c r="U58" s="246">
        <v>4</v>
      </c>
      <c r="V58" s="247" t="str">
        <f>VLOOKUP(U58,AI55:AS58,2,FALSE)</f>
        <v>Équateur</v>
      </c>
      <c r="W58" s="246">
        <f>(3*Y58)+Z58</f>
        <v>0</v>
      </c>
      <c r="X58" s="248">
        <f>SUM(Y58:AA58)</f>
        <v>0</v>
      </c>
      <c r="Y58" s="248">
        <f>VLOOKUP(U58,AI55:AT58,7,FALSE)</f>
        <v>0</v>
      </c>
      <c r="Z58" s="248">
        <f>VLOOKUP(U58,AI55:AT58,8,FALSE)</f>
        <v>0</v>
      </c>
      <c r="AA58" s="248">
        <f>VLOOKUP(U58,AI55:AT58,9,FALSE)</f>
        <v>0</v>
      </c>
      <c r="AB58" s="248">
        <f>VLOOKUP(U58,AI55:AT58,10,FALSE)</f>
        <v>0</v>
      </c>
      <c r="AC58" s="248">
        <f>VLOOKUP(U58,AI55:AT58,11,FALSE)</f>
        <v>0</v>
      </c>
      <c r="AD58" s="249">
        <f>AB58-AC58</f>
        <v>0</v>
      </c>
      <c r="AE58" s="302"/>
      <c r="AF58" s="302"/>
      <c r="AG58" s="306">
        <f t="shared" si="56"/>
        <v>-4</v>
      </c>
      <c r="AH58" s="222">
        <v>4</v>
      </c>
      <c r="AI58" s="223">
        <f>RANK(AG58,AG55:AG58)</f>
        <v>4</v>
      </c>
      <c r="AJ58" s="223" t="str">
        <f>L55</f>
        <v>Équateur</v>
      </c>
      <c r="AK58" s="212">
        <f t="shared" si="57"/>
        <v>0</v>
      </c>
      <c r="AL58" s="213">
        <f t="shared" si="58"/>
        <v>0</v>
      </c>
      <c r="AM58" s="223">
        <f>SUMIF(I54:I59,AJ58,E54:E59)+SUMIF(L54:L59,AJ58,P54:P59)</f>
        <v>0</v>
      </c>
      <c r="AN58" s="223">
        <f>(3*AO58)+AP58</f>
        <v>0</v>
      </c>
      <c r="AO58" s="223">
        <f>SUMIF(I54:I59,AJ58,F54:F59)+SUMIF(L54:L59,AJ58,Q54:Q59)</f>
        <v>0</v>
      </c>
      <c r="AP58" s="223">
        <f>SUMIF(I54:I59,AJ58,G54:G59)+SUMIF(L54:L59,AJ58,R54:R59)</f>
        <v>0</v>
      </c>
      <c r="AQ58" s="223">
        <f>SUMIF(I54:I59,AJ58,H54:H59)+SUMIF(L54:L59,AJ58,S54:S59)</f>
        <v>0</v>
      </c>
      <c r="AR58" s="223">
        <f>SUMIF(I54:I59,AJ58,J54:J59)+SUMIF(L54:L59,AJ58,K54:K59)</f>
        <v>0</v>
      </c>
      <c r="AS58" s="223">
        <f>SUMIF(I54:I59,AJ58,K54:K59)+SUMIF(L54:L59,AJ58,J54:J59)</f>
        <v>0</v>
      </c>
      <c r="AT58" s="223">
        <f>AR58-AS58</f>
        <v>0</v>
      </c>
      <c r="AU58" s="224">
        <f>IF(AND(AV58&lt;&gt;"",COUNTIF(AW58:AZ58,AV58)=1),1000,0)</f>
        <v>0</v>
      </c>
      <c r="AV58" s="225" t="str">
        <f>IF(COUNTIF(AL55:AL58,AL58)=2,IF(AL58=AL55,AJ55,IF(AL58=AL56,AJ56,IF(AL58=AL57,AJ57,""))),IF(COUNTIF(BJ55:BJ58,BJ58)=2,IF(BJ58=BJ55,AJ55,IF(BJ58=BJ56,AJ56,IF(BJ58=BJ57,AJ57,""))),""))</f>
        <v/>
      </c>
      <c r="AW58" s="225" t="str">
        <f>IF(SUMIFS(F54:F59,I54:I59,AJ58,L54:L59,AW54)+SUMIFS(Q54:Q59,L54:L59,AJ58,I54:I59,AW54)=1,AW54,"")</f>
        <v/>
      </c>
      <c r="AX58" s="225" t="str">
        <f>IF(SUMIFS(F54:F59,I54:I59,AJ58,L54:L59,AX54)+SUMIFS(Q54:Q59,L54:L59,AJ58,I54:I59,AX54)=1,AX54,"")</f>
        <v/>
      </c>
      <c r="AY58" s="225" t="str">
        <f>IF(SUMIFS(F54:F59,I54:I59,AJ58,L54:L59,AY54)+SUMIFS(Q54:Q59,L54:L59,AJ58,I54:I59,AY54)=1,AY54,"")</f>
        <v/>
      </c>
      <c r="AZ58" s="226"/>
      <c r="BA58" s="215">
        <f>IF(COUNTIF(AL55:AL58,AL58)=3,IF(BB58&gt;0,IF(OR(AND(BB58=BB55,BE58&gt;0),AND(BB58=BB56,BF58&gt;0),AND(BB58=BB57,BG58&gt;0)),BB58+5,BB58),0),0)</f>
        <v>0</v>
      </c>
      <c r="BB58" s="227">
        <f>SUM(BE58:BH58)</f>
        <v>0</v>
      </c>
      <c r="BC58" s="228" t="str">
        <f>IF(COUNTIF(AL55:AL58,AL58)=3,IF(AL58=AL55,AJ55,AJ56),IF(COUNTIF(BJ55:BJ58,BJ58)=3,IF(BJ58=BJ55,AJ55,AJ56),""))</f>
        <v/>
      </c>
      <c r="BD58" s="228" t="str">
        <f>IF(COUNTIF(AL55:AL58,AL58)=3,IF(AL58=AL57,AJ57,AJ56),IF(COUNTIF(BJ55:BJ58,BJ58)=3,IF(BJ58=BJ57,AJ57,AJ56),""))</f>
        <v/>
      </c>
      <c r="BE58" s="228" t="str">
        <f>IF(COUNTIF(BC58:BD58,BE54)=1,1000*(SUMIFS(J54:J59,I54:I59,AJ58,L54:L59,BE54)+SUMIFS(K54:K59,L54:L59,AJ58,I54:I59,BE54)-SUMIFS(K54:K59,I54:I59,AJ58,L54:L59,BE54)-SUMIFS(J54:J59,L54:L59,AJ58,I54:I59,BE54))+10*(SUMIFS(J54:J59,I54:I59,AJ58,L54:L59,BE54)+SUMIFS(K54:K59,L54:L59,AJ58,I54:I59,BE54)),"")</f>
        <v/>
      </c>
      <c r="BF58" s="228" t="str">
        <f>IF(COUNTIF(BC58:BD58,BF54)=1,1000*(SUMIFS(J54:J59,I54:I59,AJ58,L54:L59,BF54)+SUMIFS(K54:K59,L54:L59,AJ58,I54:I59,BF54)-SUMIFS(K54:K59,I54:I59,AJ58,L54:L59,BF54)-SUMIFS(J54:J59,L54:L59,AJ58,I54:I59,BF54))+10*(SUMIFS(J54:J59,I54:I59,AJ58,L54:L59,BF54)+SUMIFS(K54:K59,L54:L59,AJ58,I54:I59,BF54)),"")</f>
        <v/>
      </c>
      <c r="BG58" s="228" t="str">
        <f>IF(COUNTIF(BC58:BD58,BG54)=1,1000*(SUMIFS(J54:J59,I54:I59,AJ58,L54:L59,BG54)+SUMIFS(K54:K59,L54:L59,AJ58,I54:I59,BG54)-SUMIFS(K54:K59,I54:I59,AJ58,L54:L59,BG54)-SUMIFS(J54:J59,L54:L59,AJ58,I54:I59,BG54))+10*(SUMIFS(J54:J59,I54:I59,AJ58,L54:L59,BG54)+SUMIFS(K54:K59,L54:L59,AJ58,I54:I59,BG54)),"")</f>
        <v/>
      </c>
      <c r="BH58" s="229"/>
      <c r="BI58" s="214">
        <f>IF(COUNTIF(BJ55:BJ58,BJ58)=3,BJ58*10+BB58/100,IF(COUNTIF(BJ55:BJ58,BJ58)=2,IF(AND(BJ55=BJ58,AW58=1),BJ58*10+BB58+5,IF(AND(BJ56=BJ58,AX58=2),BJ58*10+BB58+5,IF(AND(BJ57=BJ58,AY58=3),BJ58*10+BB58+5,BJ58*10))),BJ58*10))</f>
        <v>0</v>
      </c>
      <c r="BJ58" s="219">
        <f>IF(COUNTIF(AN55:AN58,AN58)=4,(AT58*10000)+(AR58*100),0)</f>
        <v>0</v>
      </c>
      <c r="BK58" s="307" t="str">
        <f>L55</f>
        <v>Équateur</v>
      </c>
      <c r="BL58" s="250">
        <v>1.1000000000000001</v>
      </c>
      <c r="BM58" s="250">
        <v>2.5</v>
      </c>
      <c r="BN58" s="250">
        <v>7</v>
      </c>
      <c r="BO58" s="250">
        <v>15</v>
      </c>
      <c r="BP58" s="250">
        <v>35</v>
      </c>
      <c r="BQ58" s="251">
        <v>100</v>
      </c>
      <c r="BR58" s="303"/>
      <c r="BS58" s="303"/>
    </row>
    <row r="59" spans="1:71" s="117" customFormat="1" ht="15.5" thickBot="1" x14ac:dyDescent="0.35">
      <c r="A59" s="294">
        <v>44006</v>
      </c>
      <c r="B59" s="295">
        <v>56</v>
      </c>
      <c r="C59" s="308"/>
      <c r="D59" s="309"/>
      <c r="E59" s="309">
        <f t="shared" si="47"/>
        <v>0</v>
      </c>
      <c r="F59" s="309">
        <f t="shared" si="48"/>
        <v>0</v>
      </c>
      <c r="G59" s="309">
        <f t="shared" si="49"/>
        <v>0</v>
      </c>
      <c r="H59" s="309">
        <f t="shared" si="50"/>
        <v>0</v>
      </c>
      <c r="I59" s="310" t="str">
        <f>VLOOKUP(B59,Grille!$B$6:$C$77,2,FALSE)</f>
        <v>Curacao</v>
      </c>
      <c r="J59" s="256"/>
      <c r="K59" s="257"/>
      <c r="L59" s="311" t="str">
        <f>VLOOKUP(B59,Grille!$B$6:$D$77,3,FALSE)</f>
        <v>Côte d'Ivoire</v>
      </c>
      <c r="M59" s="230">
        <f>VLOOKUP(B59,Grille!$B$6:$E$77,4,FALSE)</f>
        <v>6.5</v>
      </c>
      <c r="N59" s="230">
        <f>VLOOKUP(B59,Grille!$B$6:$F$77,5,FALSE)</f>
        <v>4.9000000000000004</v>
      </c>
      <c r="O59" s="230">
        <f>VLOOKUP(B59,Grille!$B$6:$G$77,6,FALSE)</f>
        <v>1.2</v>
      </c>
      <c r="P59" s="154">
        <f t="shared" si="51"/>
        <v>0</v>
      </c>
      <c r="Q59" s="154">
        <f t="shared" si="52"/>
        <v>0</v>
      </c>
      <c r="R59" s="154">
        <f t="shared" si="53"/>
        <v>0</v>
      </c>
      <c r="S59" s="154">
        <f t="shared" si="54"/>
        <v>0</v>
      </c>
      <c r="T59" s="299"/>
      <c r="U59" s="312" t="str">
        <f>IF(AND(SUM(X55:X58)=12,COUNTIF(AK55:AK58,VLOOKUP(AJ55,AJ55:AK58,2,FALSE))&gt;1),CONCATENATE("Des nations sont ex-aequos. Classement final de ",AJ55," : "),"")</f>
        <v/>
      </c>
      <c r="V59" s="312"/>
      <c r="W59" s="299"/>
      <c r="X59" s="299"/>
      <c r="Y59" s="299"/>
      <c r="Z59" s="299"/>
      <c r="AA59" s="299"/>
      <c r="AB59" s="299"/>
      <c r="AC59" s="299"/>
      <c r="AD59" s="313"/>
      <c r="AE59" s="302"/>
      <c r="AF59" s="302"/>
      <c r="AG59" s="302"/>
      <c r="AH59" s="302"/>
      <c r="AI59" s="302"/>
      <c r="AJ59" s="302"/>
      <c r="AK59" s="302"/>
      <c r="AL59" s="302"/>
      <c r="AM59" s="302"/>
      <c r="AN59" s="302"/>
      <c r="AO59" s="302"/>
      <c r="AP59" s="302"/>
      <c r="AQ59" s="302"/>
      <c r="AR59" s="302"/>
      <c r="AS59" s="302"/>
      <c r="AT59" s="302"/>
      <c r="AU59" s="302"/>
      <c r="AV59" s="302"/>
      <c r="AW59" s="302"/>
      <c r="AX59" s="302"/>
      <c r="AY59" s="302"/>
      <c r="AZ59" s="302"/>
      <c r="BA59" s="314"/>
      <c r="BB59" s="314"/>
      <c r="BC59" s="314"/>
      <c r="BD59" s="314"/>
      <c r="BE59" s="314"/>
      <c r="BF59" s="314"/>
      <c r="BG59" s="314"/>
      <c r="BH59" s="314"/>
      <c r="BI59" s="314"/>
      <c r="BJ59" s="314"/>
      <c r="BK59" s="315"/>
      <c r="BL59" s="314"/>
      <c r="BM59" s="316"/>
      <c r="BN59" s="316"/>
      <c r="BO59" s="316"/>
      <c r="BP59" s="316"/>
      <c r="BQ59" s="316"/>
      <c r="BR59" s="303"/>
      <c r="BS59" s="303"/>
    </row>
    <row r="60" spans="1:71" x14ac:dyDescent="0.3">
      <c r="A60" s="317"/>
      <c r="B60" s="284"/>
      <c r="C60" s="318"/>
      <c r="D60" s="319"/>
      <c r="E60" s="320"/>
      <c r="F60" s="320"/>
      <c r="G60" s="320"/>
      <c r="H60" s="320"/>
      <c r="I60" s="321"/>
      <c r="J60" s="319"/>
      <c r="K60" s="319"/>
      <c r="L60" s="321"/>
      <c r="M60" s="280"/>
      <c r="N60" s="280"/>
      <c r="O60" s="280"/>
      <c r="P60" s="142"/>
      <c r="Q60" s="142"/>
      <c r="R60" s="142"/>
      <c r="S60" s="142"/>
      <c r="T60" s="281"/>
      <c r="U60" s="312" t="str">
        <f>IF(AND(SUM(X55:X58)=12,COUNTIF(AK55:AK58,VLOOKUP(AJ56,AJ55:AK58,2,FALSE))&gt;1),CONCATENATE("Des nations sont ex-aequos. Classement final de ",AJ56," : "),"")</f>
        <v/>
      </c>
      <c r="V60" s="312"/>
      <c r="W60" s="299"/>
      <c r="X60" s="299"/>
      <c r="Y60" s="299"/>
      <c r="Z60" s="299"/>
      <c r="AA60" s="299"/>
      <c r="AB60" s="299"/>
      <c r="AC60" s="299"/>
      <c r="AD60" s="313"/>
      <c r="AE60" s="302"/>
      <c r="AF60" s="302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1"/>
      <c r="AR60" s="281"/>
      <c r="AS60" s="281"/>
      <c r="AT60" s="281"/>
      <c r="AU60" s="281"/>
      <c r="AV60" s="281"/>
      <c r="AW60" s="281"/>
      <c r="AX60" s="281"/>
      <c r="AY60" s="281"/>
      <c r="AZ60" s="281"/>
      <c r="BA60" s="281"/>
      <c r="BB60" s="281"/>
      <c r="BC60" s="281"/>
      <c r="BD60" s="281"/>
      <c r="BE60" s="281"/>
      <c r="BF60" s="281"/>
      <c r="BG60" s="281"/>
      <c r="BH60" s="281"/>
      <c r="BI60" s="281"/>
      <c r="BJ60" s="281"/>
      <c r="BK60" s="322"/>
      <c r="BL60" s="302"/>
      <c r="BM60" s="323"/>
      <c r="BN60" s="323"/>
      <c r="BO60" s="323"/>
      <c r="BP60" s="323"/>
      <c r="BQ60" s="323"/>
      <c r="BR60" s="281"/>
      <c r="BS60" s="281"/>
    </row>
    <row r="61" spans="1:71" x14ac:dyDescent="0.3">
      <c r="A61" s="317"/>
      <c r="B61" s="284"/>
      <c r="C61" s="318"/>
      <c r="D61" s="319"/>
      <c r="E61" s="320"/>
      <c r="F61" s="320"/>
      <c r="G61" s="320"/>
      <c r="H61" s="320"/>
      <c r="I61" s="321"/>
      <c r="J61" s="319"/>
      <c r="K61" s="319"/>
      <c r="L61" s="321"/>
      <c r="M61" s="280"/>
      <c r="N61" s="280"/>
      <c r="O61" s="280"/>
      <c r="P61" s="142"/>
      <c r="Q61" s="142"/>
      <c r="R61" s="142"/>
      <c r="S61" s="142"/>
      <c r="T61" s="281"/>
      <c r="U61" s="312" t="str">
        <f>IF(AND(SUM(X55:X58)=12,COUNTIF(AK55:AK58,VLOOKUP(AJ57,AJ55:AK58,2,FALSE))&gt;1),CONCATENATE("Des nations sont ex-aequos. Classement final de ",AJ57," : "),"")</f>
        <v/>
      </c>
      <c r="V61" s="312"/>
      <c r="W61" s="299"/>
      <c r="X61" s="299"/>
      <c r="Y61" s="299"/>
      <c r="Z61" s="299"/>
      <c r="AA61" s="299"/>
      <c r="AB61" s="299"/>
      <c r="AC61" s="299"/>
      <c r="AD61" s="313"/>
      <c r="AE61" s="302"/>
      <c r="AF61" s="302"/>
      <c r="AG61" s="281"/>
      <c r="AH61" s="281"/>
      <c r="AI61" s="281"/>
      <c r="AJ61" s="281"/>
      <c r="AK61" s="281"/>
      <c r="AL61" s="281"/>
      <c r="AM61" s="281"/>
      <c r="AN61" s="281"/>
      <c r="AO61" s="281"/>
      <c r="AP61" s="281"/>
      <c r="AQ61" s="281"/>
      <c r="AR61" s="281"/>
      <c r="AS61" s="281"/>
      <c r="AT61" s="281"/>
      <c r="AU61" s="281"/>
      <c r="AV61" s="281"/>
      <c r="AW61" s="281"/>
      <c r="AX61" s="281"/>
      <c r="AY61" s="281"/>
      <c r="AZ61" s="281"/>
      <c r="BA61" s="281"/>
      <c r="BB61" s="281"/>
      <c r="BC61" s="281"/>
      <c r="BD61" s="281"/>
      <c r="BE61" s="281"/>
      <c r="BF61" s="281"/>
      <c r="BG61" s="281"/>
      <c r="BH61" s="281"/>
      <c r="BI61" s="281"/>
      <c r="BJ61" s="281"/>
      <c r="BK61" s="322"/>
      <c r="BL61" s="302"/>
      <c r="BM61" s="323"/>
      <c r="BN61" s="323"/>
      <c r="BO61" s="323"/>
      <c r="BP61" s="323"/>
      <c r="BQ61" s="323"/>
      <c r="BR61" s="281"/>
      <c r="BS61" s="281"/>
    </row>
    <row r="62" spans="1:71" x14ac:dyDescent="0.3">
      <c r="A62" s="317"/>
      <c r="B62" s="284"/>
      <c r="C62" s="318"/>
      <c r="D62" s="319"/>
      <c r="E62" s="320"/>
      <c r="F62" s="320"/>
      <c r="G62" s="320"/>
      <c r="H62" s="320"/>
      <c r="I62" s="321"/>
      <c r="J62" s="319"/>
      <c r="K62" s="319"/>
      <c r="L62" s="321"/>
      <c r="M62" s="280"/>
      <c r="N62" s="280"/>
      <c r="O62" s="280"/>
      <c r="P62" s="142"/>
      <c r="Q62" s="142"/>
      <c r="R62" s="142"/>
      <c r="S62" s="142"/>
      <c r="T62" s="281"/>
      <c r="U62" s="312" t="str">
        <f>IF(AND(SUM(X55:X58)=12,COUNTIF(AK55:AK58,VLOOKUP(AJ58,AJ55:AK58,2,FALSE))&gt;1),CONCATENATE("Des nations sont ex-aequos. Classement final de ",AJ58," : "),"")</f>
        <v/>
      </c>
      <c r="V62" s="312"/>
      <c r="W62" s="299"/>
      <c r="X62" s="299"/>
      <c r="Y62" s="299"/>
      <c r="Z62" s="299"/>
      <c r="AA62" s="299"/>
      <c r="AB62" s="299"/>
      <c r="AC62" s="299"/>
      <c r="AD62" s="313"/>
      <c r="AE62" s="302"/>
      <c r="AF62" s="302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322"/>
      <c r="BL62" s="302"/>
      <c r="BM62" s="323"/>
      <c r="BN62" s="323"/>
      <c r="BO62" s="323"/>
      <c r="BP62" s="323"/>
      <c r="BQ62" s="323"/>
      <c r="BR62" s="281"/>
      <c r="BS62" s="281"/>
    </row>
    <row r="63" spans="1:71" x14ac:dyDescent="0.3">
      <c r="A63" s="317"/>
      <c r="B63" s="284"/>
      <c r="C63" s="144" t="s">
        <v>28</v>
      </c>
      <c r="D63" s="144"/>
      <c r="E63" s="144"/>
      <c r="F63" s="144"/>
      <c r="G63" s="144"/>
      <c r="H63" s="144"/>
      <c r="I63" s="387" t="str">
        <f>IF(Grille!$A$5="Français","GROUPE F",IF(Grille!$A$5="Español","GRUPO F","GROUP F"))</f>
        <v>GROUPE F</v>
      </c>
      <c r="J63" s="387"/>
      <c r="K63" s="387"/>
      <c r="L63" s="387"/>
      <c r="M63" s="387" t="str">
        <f>IF(Grille!$A$5="Français","COTES (1N2)",IF(Grille!$A$5="Español","PROBA (1E2)","ODDS (1D2)"))</f>
        <v>COTES (1N2)</v>
      </c>
      <c r="N63" s="387"/>
      <c r="O63" s="387"/>
      <c r="P63" s="141"/>
      <c r="Q63" s="141"/>
      <c r="R63" s="141"/>
      <c r="S63" s="142"/>
      <c r="T63" s="281"/>
      <c r="U63" s="299"/>
      <c r="V63" s="312"/>
      <c r="W63" s="299"/>
      <c r="X63" s="299"/>
      <c r="Y63" s="299"/>
      <c r="Z63" s="299"/>
      <c r="AA63" s="299"/>
      <c r="AB63" s="299"/>
      <c r="AC63" s="299"/>
      <c r="AD63" s="299"/>
      <c r="AE63" s="302"/>
      <c r="AF63" s="302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322"/>
      <c r="BL63" s="302"/>
      <c r="BM63" s="323"/>
      <c r="BN63" s="323"/>
      <c r="BO63" s="323"/>
      <c r="BP63" s="323"/>
      <c r="BQ63" s="323"/>
      <c r="BR63" s="281"/>
      <c r="BS63" s="281"/>
    </row>
    <row r="64" spans="1:71" ht="4.5" customHeight="1" thickBot="1" x14ac:dyDescent="0.35">
      <c r="A64" s="317"/>
      <c r="B64" s="284"/>
      <c r="C64" s="291"/>
      <c r="D64" s="291"/>
      <c r="E64" s="291"/>
      <c r="F64" s="291"/>
      <c r="G64" s="291"/>
      <c r="H64" s="291"/>
      <c r="I64" s="291"/>
      <c r="J64" s="292"/>
      <c r="K64" s="292"/>
      <c r="L64" s="291"/>
      <c r="M64" s="293"/>
      <c r="N64" s="293"/>
      <c r="O64" s="293"/>
      <c r="P64" s="142"/>
      <c r="Q64" s="142"/>
      <c r="R64" s="142"/>
      <c r="S64" s="142"/>
      <c r="T64" s="281"/>
      <c r="U64" s="299"/>
      <c r="V64" s="312"/>
      <c r="W64" s="299"/>
      <c r="X64" s="299"/>
      <c r="Y64" s="299"/>
      <c r="Z64" s="299"/>
      <c r="AA64" s="299"/>
      <c r="AB64" s="299"/>
      <c r="AC64" s="299"/>
      <c r="AD64" s="299"/>
      <c r="AE64" s="302"/>
      <c r="AF64" s="302"/>
      <c r="AG64" s="281"/>
      <c r="AH64" s="281"/>
      <c r="AI64" s="281"/>
      <c r="AJ64" s="281"/>
      <c r="AK64" s="281"/>
      <c r="AL64" s="281"/>
      <c r="AM64" s="281"/>
      <c r="AN64" s="281"/>
      <c r="AO64" s="281"/>
      <c r="AP64" s="281"/>
      <c r="AQ64" s="281"/>
      <c r="AR64" s="281"/>
      <c r="AS64" s="281"/>
      <c r="AT64" s="281"/>
      <c r="AU64" s="281"/>
      <c r="AV64" s="281"/>
      <c r="AW64" s="281"/>
      <c r="AX64" s="281"/>
      <c r="AY64" s="281"/>
      <c r="AZ64" s="281"/>
      <c r="BA64" s="281"/>
      <c r="BB64" s="281"/>
      <c r="BC64" s="281"/>
      <c r="BD64" s="281"/>
      <c r="BE64" s="281"/>
      <c r="BF64" s="281"/>
      <c r="BG64" s="281"/>
      <c r="BH64" s="281"/>
      <c r="BI64" s="281"/>
      <c r="BJ64" s="281"/>
      <c r="BK64" s="322"/>
      <c r="BL64" s="302"/>
      <c r="BM64" s="323"/>
      <c r="BN64" s="323"/>
      <c r="BO64" s="323"/>
      <c r="BP64" s="323"/>
      <c r="BQ64" s="323"/>
      <c r="BR64" s="281"/>
      <c r="BS64" s="281"/>
    </row>
    <row r="65" spans="1:71" s="117" customFormat="1" ht="15.5" thickBot="1" x14ac:dyDescent="0.35">
      <c r="A65" s="294">
        <v>43998</v>
      </c>
      <c r="B65" s="295">
        <v>10</v>
      </c>
      <c r="C65" s="296"/>
      <c r="D65" s="297"/>
      <c r="E65" s="297">
        <f t="shared" ref="E65:E70" si="59">IF(AND(J65&lt;&gt;"",K65&lt;&gt;""),1,0)</f>
        <v>0</v>
      </c>
      <c r="F65" s="297">
        <f t="shared" ref="F65:F70" si="60">IF(AND(J65&gt;K65,E65=1),1,0)</f>
        <v>0</v>
      </c>
      <c r="G65" s="297">
        <f t="shared" ref="G65:G70" si="61">IF(AND(J65=K65,E65=1),1,0)</f>
        <v>0</v>
      </c>
      <c r="H65" s="297">
        <f t="shared" ref="H65:H70" si="62">IF(AND(J65&lt;K65,E65=1),1,0)</f>
        <v>0</v>
      </c>
      <c r="I65" s="298" t="str">
        <f>VLOOKUP(B65,Grille!$B$6:$C$77,2,FALSE)</f>
        <v>Pays-Bas</v>
      </c>
      <c r="J65" s="252"/>
      <c r="K65" s="253"/>
      <c r="L65" s="425" t="str">
        <f>VLOOKUP(B65,Grille!$B$6:$D$77,3,FALSE)</f>
        <v>Japon</v>
      </c>
      <c r="M65" s="230">
        <f>VLOOKUP(B65,Grille!$B$6:$E$77,4,FALSE)</f>
        <v>1.9</v>
      </c>
      <c r="N65" s="230">
        <f>VLOOKUP(B65,Grille!$B$6:$F$77,5,FALSE)</f>
        <v>3.3</v>
      </c>
      <c r="O65" s="230">
        <f>VLOOKUP(B65,Grille!$B$6:$G$77,6,FALSE)</f>
        <v>3.3</v>
      </c>
      <c r="P65" s="154">
        <f t="shared" ref="P65:P70" si="63">IF(AND(J65&lt;&gt;"",K65&lt;&gt;""),1,0)</f>
        <v>0</v>
      </c>
      <c r="Q65" s="154">
        <f t="shared" ref="Q65:Q70" si="64">IF(AND(J65&lt;K65,P65=1),1,0)</f>
        <v>0</v>
      </c>
      <c r="R65" s="154">
        <f t="shared" ref="R65:R70" si="65">IF(AND(J65=K65,P65=1),1,0)</f>
        <v>0</v>
      </c>
      <c r="S65" s="154">
        <f t="shared" ref="S65:S70" si="66">IF(AND(J65&gt;K65,P65=1),1,0)</f>
        <v>0</v>
      </c>
      <c r="T65" s="299"/>
      <c r="U65" s="300"/>
      <c r="V65" s="301"/>
      <c r="W65" s="231" t="str">
        <f t="shared" ref="W65:AD65" si="67">W54</f>
        <v>PTS</v>
      </c>
      <c r="X65" s="232" t="str">
        <f t="shared" si="67"/>
        <v>J</v>
      </c>
      <c r="Y65" s="232" t="str">
        <f t="shared" si="67"/>
        <v>G</v>
      </c>
      <c r="Z65" s="232" t="str">
        <f t="shared" si="67"/>
        <v>N</v>
      </c>
      <c r="AA65" s="232" t="str">
        <f t="shared" si="67"/>
        <v>P</v>
      </c>
      <c r="AB65" s="232" t="str">
        <f t="shared" si="67"/>
        <v>B+</v>
      </c>
      <c r="AC65" s="232" t="str">
        <f t="shared" si="67"/>
        <v>B-</v>
      </c>
      <c r="AD65" s="386" t="str">
        <f t="shared" si="67"/>
        <v>Diff</v>
      </c>
      <c r="AE65" s="302"/>
      <c r="AF65" s="302"/>
      <c r="AG65" s="302"/>
      <c r="AH65" s="202"/>
      <c r="AI65" s="203" t="s">
        <v>20</v>
      </c>
      <c r="AJ65" s="203"/>
      <c r="AK65" s="203" t="s">
        <v>124</v>
      </c>
      <c r="AL65" s="202" t="s">
        <v>125</v>
      </c>
      <c r="AM65" s="203" t="s">
        <v>15</v>
      </c>
      <c r="AN65" s="203" t="s">
        <v>14</v>
      </c>
      <c r="AO65" s="203" t="s">
        <v>6</v>
      </c>
      <c r="AP65" s="203" t="s">
        <v>4</v>
      </c>
      <c r="AQ65" s="203" t="s">
        <v>16</v>
      </c>
      <c r="AR65" s="203" t="s">
        <v>17</v>
      </c>
      <c r="AS65" s="203" t="s">
        <v>18</v>
      </c>
      <c r="AT65" s="203" t="s">
        <v>19</v>
      </c>
      <c r="AU65" s="204" t="s">
        <v>24</v>
      </c>
      <c r="AV65" s="205" t="s">
        <v>126</v>
      </c>
      <c r="AW65" s="205" t="str">
        <f>AJ66</f>
        <v>Pays-Bas</v>
      </c>
      <c r="AX65" s="205" t="str">
        <f>AJ67</f>
        <v>Japon</v>
      </c>
      <c r="AY65" s="205" t="str">
        <f>AJ68</f>
        <v>Suède</v>
      </c>
      <c r="AZ65" s="206" t="str">
        <f>AJ69</f>
        <v>Tunisie</v>
      </c>
      <c r="BA65" s="205" t="s">
        <v>24</v>
      </c>
      <c r="BB65" s="207" t="s">
        <v>127</v>
      </c>
      <c r="BC65" s="208" t="s">
        <v>25</v>
      </c>
      <c r="BD65" s="208" t="s">
        <v>26</v>
      </c>
      <c r="BE65" s="208" t="str">
        <f>AJ66</f>
        <v>Pays-Bas</v>
      </c>
      <c r="BF65" s="208" t="str">
        <f>AJ67</f>
        <v>Japon</v>
      </c>
      <c r="BG65" s="208" t="str">
        <f>AJ68</f>
        <v>Suède</v>
      </c>
      <c r="BH65" s="208" t="str">
        <f>AJ69</f>
        <v>Tunisie</v>
      </c>
      <c r="BI65" s="204" t="s">
        <v>24</v>
      </c>
      <c r="BJ65" s="209" t="s">
        <v>123</v>
      </c>
      <c r="BK65" s="233" t="str">
        <f>IF(Grille!$A$5="Français","COTES",IF(Grille!$A$5="Español","PROBA","ODDS"))</f>
        <v>COTES</v>
      </c>
      <c r="BL65" s="234" t="s">
        <v>112</v>
      </c>
      <c r="BM65" s="234" t="str">
        <f>IF(Grille!$A$5="Français","H",IF(Grille!$A$5="Español","O","E"))</f>
        <v>H</v>
      </c>
      <c r="BN65" s="234" t="str">
        <f>IF(Grille!$A$5="Français","Q",IF(Grille!$A$5="Español","C","Q"))</f>
        <v>Q</v>
      </c>
      <c r="BO65" s="234" t="str">
        <f>IF(Grille!$A$5="Français","D",IF(Grille!$A$5="Español","S","S"))</f>
        <v>D</v>
      </c>
      <c r="BP65" s="234" t="str">
        <f>IF(Grille!$A$5="Français","F",IF(Grille!$A$5="Español","F","F"))</f>
        <v>F</v>
      </c>
      <c r="BQ65" s="235" t="str">
        <f>IF(Grille!$A$5="Français","V",IF(Grille!$A$5="Español","G","W"))</f>
        <v>V</v>
      </c>
      <c r="BR65" s="303"/>
      <c r="BS65" s="303"/>
    </row>
    <row r="66" spans="1:71" s="117" customFormat="1" ht="15.5" thickBot="1" x14ac:dyDescent="0.35">
      <c r="A66" s="294">
        <v>43998</v>
      </c>
      <c r="B66" s="295">
        <v>12</v>
      </c>
      <c r="C66" s="304"/>
      <c r="D66" s="297"/>
      <c r="E66" s="297">
        <f t="shared" si="59"/>
        <v>0</v>
      </c>
      <c r="F66" s="297">
        <f t="shared" si="60"/>
        <v>0</v>
      </c>
      <c r="G66" s="297">
        <f t="shared" si="61"/>
        <v>0</v>
      </c>
      <c r="H66" s="297">
        <f t="shared" si="62"/>
        <v>0</v>
      </c>
      <c r="I66" s="305" t="str">
        <f>VLOOKUP(B66,Grille!$B$6:$C$77,2,FALSE)</f>
        <v>Suède</v>
      </c>
      <c r="J66" s="254"/>
      <c r="K66" s="255"/>
      <c r="L66" s="425" t="str">
        <f>VLOOKUP(B66,Grille!$B$6:$D$77,3,FALSE)</f>
        <v>Tunisie</v>
      </c>
      <c r="M66" s="230">
        <f>VLOOKUP(B66,Grille!$B$6:$E$77,4,FALSE)</f>
        <v>1.7</v>
      </c>
      <c r="N66" s="230">
        <f>VLOOKUP(B66,Grille!$B$6:$F$77,5,FALSE)</f>
        <v>3</v>
      </c>
      <c r="O66" s="230">
        <f>VLOOKUP(B66,Grille!$B$6:$G$77,6,FALSE)</f>
        <v>3.4</v>
      </c>
      <c r="P66" s="154">
        <f t="shared" si="63"/>
        <v>0</v>
      </c>
      <c r="Q66" s="154">
        <f t="shared" si="64"/>
        <v>0</v>
      </c>
      <c r="R66" s="154">
        <f t="shared" si="65"/>
        <v>0</v>
      </c>
      <c r="S66" s="154">
        <f t="shared" si="66"/>
        <v>0</v>
      </c>
      <c r="T66" s="299"/>
      <c r="U66" s="231">
        <v>1</v>
      </c>
      <c r="V66" s="236" t="str">
        <f>VLOOKUP(U66,AI66:AS69,2,FALSE)</f>
        <v>Pays-Bas</v>
      </c>
      <c r="W66" s="231">
        <f>(3*Y66)+Z66</f>
        <v>0</v>
      </c>
      <c r="X66" s="232">
        <f>SUM(Y66:AA66)</f>
        <v>0</v>
      </c>
      <c r="Y66" s="232">
        <f>VLOOKUP(U66,AI66:AT69,7,FALSE)</f>
        <v>0</v>
      </c>
      <c r="Z66" s="232">
        <f>VLOOKUP(U66,AI66:AT69,8,FALSE)</f>
        <v>0</v>
      </c>
      <c r="AA66" s="232">
        <f>VLOOKUP(U66,AI66:AT69,9,FALSE)</f>
        <v>0</v>
      </c>
      <c r="AB66" s="232">
        <f>VLOOKUP(U66,AI66:AT69,10,FALSE)</f>
        <v>0</v>
      </c>
      <c r="AC66" s="232">
        <f>VLOOKUP(U66,AI66:AT69,11,FALSE)</f>
        <v>0</v>
      </c>
      <c r="AD66" s="237">
        <f>AB66-AC66</f>
        <v>0</v>
      </c>
      <c r="AE66" s="302"/>
      <c r="AF66" s="302"/>
      <c r="AG66" s="306">
        <f>AK66-AH66-(IF(AND(AD70&gt;0,AD70&lt;5),AD70*10,0))</f>
        <v>-1</v>
      </c>
      <c r="AH66" s="210">
        <v>1</v>
      </c>
      <c r="AI66" s="211">
        <f>RANK(AG66,AG66:AG69)</f>
        <v>1</v>
      </c>
      <c r="AJ66" s="211" t="str">
        <f>I65</f>
        <v>Pays-Bas</v>
      </c>
      <c r="AK66" s="212">
        <f>AL66+((AU66+BA66+BI66)*100000)+(AT66*1000)+(AR66*10)</f>
        <v>0</v>
      </c>
      <c r="AL66" s="213">
        <f>(AN66*1000000000)</f>
        <v>0</v>
      </c>
      <c r="AM66" s="211">
        <f>SUMIF(I65:I70,AJ66,E65:E70)+SUMIF(L65:L70,AJ66,P65:P70)</f>
        <v>0</v>
      </c>
      <c r="AN66" s="211">
        <f>(3*AO66)+AP66</f>
        <v>0</v>
      </c>
      <c r="AO66" s="211">
        <f>SUMIF(I65:I70,AJ66,F65:F70)+SUMIF(L65:L70,AJ66,Q65:Q70)</f>
        <v>0</v>
      </c>
      <c r="AP66" s="211">
        <f>SUMIF(I65:I70,AJ66,G65:G70)+SUMIF(L65:L70,AJ66,R65:R70)</f>
        <v>0</v>
      </c>
      <c r="AQ66" s="211">
        <f>SUMIF(I65:I70,AJ66,H65:H70)+SUMIF(L65:L70,AJ66,S65:S70)</f>
        <v>0</v>
      </c>
      <c r="AR66" s="211">
        <f>SUMIF(I65:I70,AJ66,J65:J70)+SUMIF(L65:L70,AJ66,K65:K70)</f>
        <v>0</v>
      </c>
      <c r="AS66" s="211">
        <f>SUMIF(I65:I70,AJ66,K65:K70)+SUMIF(L65:L70,AJ66,J65:J70)</f>
        <v>0</v>
      </c>
      <c r="AT66" s="211">
        <f>AR66-AS66</f>
        <v>0</v>
      </c>
      <c r="AU66" s="214">
        <f>IF(AND(AV66&lt;&gt;"",COUNTIF(AW66:AZ66,AV66)=1),1000,0)</f>
        <v>0</v>
      </c>
      <c r="AV66" s="215" t="str">
        <f>IF(COUNTIF(AL66:AL69,AL66)=2,IF(AL66=AL67,AJ67,IF(AL66=AL68,AJ68,IF(AL66=AL69,AJ69,""))),IF(COUNTIF(BJ66:BJ69,BJ66)=2,IF(BJ66=BJ67,AJ67,IF(BJ66=BJ68,AJ68,IF(BJ66=BJ69,AJ69,""))),""))</f>
        <v/>
      </c>
      <c r="AW66" s="216"/>
      <c r="AX66" s="215" t="str">
        <f>IF(SUMIFS(F65:F70,I65:I70,AJ66,L65:L70,AX65)+SUMIFS(Q65:Q70,L65:L70,AJ66,I65:I70,AX65)=1,AX65,"")</f>
        <v/>
      </c>
      <c r="AY66" s="215" t="str">
        <f>IF(SUMIFS(F65:F70,I65:I70,AJ66,L65:L70,AY65)+SUMIFS(Q65:Q70,L65:L70,AJ66,I65:I70,AY65)=1,AY65,"")</f>
        <v/>
      </c>
      <c r="AZ66" s="217" t="str">
        <f>IF(SUMIFS(F65:F70,I65:I70,AJ66,L65:L70,AZ65)+SUMIFS(Q65:Q70,L65:L70,AJ66,I65:I70,AZ65)=1,AZ65,"")</f>
        <v/>
      </c>
      <c r="BA66" s="215">
        <f>IF(COUNTIF(AL66:AL69,AL66)=3,IF(BB66&gt;0,IF(OR(AND(BB66=BB67,BF66&gt;0),AND(BB66=BB68,BG66&gt;0),AND(BB66=BB69,BH66&gt;0)),BB66+5,BB66),0),0)</f>
        <v>0</v>
      </c>
      <c r="BB66" s="218">
        <f>SUM(BE66:BH66)</f>
        <v>0</v>
      </c>
      <c r="BC66" s="219" t="str">
        <f>IF(COUNTIF(AL66:AL69,AL66)=3,IF(AL66=AL67,AJ67,AJ68),IF(COUNTIF(BJ66:BJ69,BJ66)=3,IF(BJ66=BJ67,AJ67,AJ68),""))</f>
        <v/>
      </c>
      <c r="BD66" s="219" t="str">
        <f>IF(COUNTIF(AL66:AL69,AL66)=3,IF(AL66=AL69,AJ69,AJ68),IF(COUNTIF(BJ66:BJ69,BJ66)=3,IF(BJ66=BJ69,AJ69,AJ68),""))</f>
        <v/>
      </c>
      <c r="BE66" s="220"/>
      <c r="BF66" s="221" t="str">
        <f>IF(COUNTIF(BC66:BD66,BF65)=1,1000*(SUMIFS(J65:J70,I65:I70,AJ66,L65:L70,BF65)+SUMIFS(K65:K70,L65:L70,AJ66,I65:I70,BF65)-SUMIFS(K65:K70,I65:I70,AJ66,L65:L70,BF65)-SUMIFS(J65:J70,L65:L70,AJ66,I65:I70,BF65))+10*(SUMIFS(J65:J70,I65:I70,AJ66,L65:L70,BF65)+SUMIFS(K65:K70,L65:L70,AJ66,I65:I70,BF65)),"")</f>
        <v/>
      </c>
      <c r="BG66" s="219" t="str">
        <f>IF(COUNTIF(BC66:BD66,BG65)=1,1000*(SUMIFS(J65:J70,I65:I70,AJ66,L65:L70,BG65)+SUMIFS(K65:K70,L65:L70,AJ66,I65:I70,BG65)-SUMIFS(K65:K70,I65:I70,AJ66,L65:L70,BG65)-SUMIFS(J65:J70,L65:L70,AJ66,I65:I70,BG65))+10*(SUMIFS(J65:J70,I65:I70,AJ66,L65:L70,BG65)+SUMIFS(K65:K70,L65:L70,AJ66,I65:I70,BG65)),"")</f>
        <v/>
      </c>
      <c r="BH66" s="219" t="str">
        <f>IF(COUNTIF(BC66:BD66,BH65)=1,1000*(SUMIFS(J65:J70,I65:I70,AJ66,L65:L70,BH65)+SUMIFS(K65:K70,L65:L70,AJ66,I65:I70,BH65)-SUMIFS(K65:K70,I65:I70,AJ66,L65:L70,BH65)-SUMIFS(J65:J70,L65:L70,AJ66,I65:I70,BH65))+10*(SUMIFS(J65:J70,I65:I70,AJ66,L65:L70,BH65)+SUMIFS(K65:K70,L65:L70,AJ66,I65:I70,BH65)),"")</f>
        <v/>
      </c>
      <c r="BI66" s="214">
        <f>IF(COUNTIF(BJ66:BJ69,BJ66)=3,BJ66*10+BB66/100,IF(COUNTIF(BJ66:BJ69,BJ66)=2,IF(AND(BJ66=BJ67,AX66=2),BJ66*10+BB66+5,IF(AND(BJ66=BJ68,AY66=3),BJ66*10+BB66+5,IF(AND(BJ66=BJ69,AZ66=4),BJ66*10+BB66+5,BJ66*10))),BJ66*10))</f>
        <v>0</v>
      </c>
      <c r="BJ66" s="219">
        <f>IF(COUNTIF(AN66:AN69,AN66)=4,(AT66*10000)+(AR66*100),0)</f>
        <v>0</v>
      </c>
      <c r="BK66" s="307" t="str">
        <f>I65</f>
        <v>Pays-Bas</v>
      </c>
      <c r="BL66" s="250">
        <v>1</v>
      </c>
      <c r="BM66" s="250">
        <v>1.8</v>
      </c>
      <c r="BN66" s="250">
        <v>2.5</v>
      </c>
      <c r="BO66" s="250">
        <v>4.8</v>
      </c>
      <c r="BP66" s="250">
        <v>10</v>
      </c>
      <c r="BQ66" s="251">
        <v>15</v>
      </c>
      <c r="BR66" s="303"/>
      <c r="BS66" s="303"/>
    </row>
    <row r="67" spans="1:71" s="117" customFormat="1" ht="15.5" thickBot="1" x14ac:dyDescent="0.35">
      <c r="A67" s="294">
        <v>44002</v>
      </c>
      <c r="B67" s="295">
        <v>36</v>
      </c>
      <c r="C67" s="304"/>
      <c r="D67" s="297"/>
      <c r="E67" s="297">
        <f t="shared" si="59"/>
        <v>0</v>
      </c>
      <c r="F67" s="297">
        <f t="shared" si="60"/>
        <v>0</v>
      </c>
      <c r="G67" s="297">
        <f t="shared" si="61"/>
        <v>0</v>
      </c>
      <c r="H67" s="297">
        <f t="shared" si="62"/>
        <v>0</v>
      </c>
      <c r="I67" s="305" t="str">
        <f>VLOOKUP(B67,Grille!$B$6:$C$77,2,FALSE)</f>
        <v>Tunisie</v>
      </c>
      <c r="J67" s="254"/>
      <c r="K67" s="255"/>
      <c r="L67" s="425" t="str">
        <f>VLOOKUP(B67,Grille!$B$6:$D$77,3,FALSE)</f>
        <v>Japon</v>
      </c>
      <c r="M67" s="230">
        <f>VLOOKUP(B67,Grille!$B$6:$E$77,4,FALSE)</f>
        <v>4</v>
      </c>
      <c r="N67" s="230">
        <f>VLOOKUP(B67,Grille!$B$6:$F$77,5,FALSE)</f>
        <v>3.2</v>
      </c>
      <c r="O67" s="230">
        <f>VLOOKUP(B67,Grille!$B$6:$G$77,6,FALSE)</f>
        <v>1.5</v>
      </c>
      <c r="P67" s="154">
        <f t="shared" si="63"/>
        <v>0</v>
      </c>
      <c r="Q67" s="154">
        <f t="shared" si="64"/>
        <v>0</v>
      </c>
      <c r="R67" s="154">
        <f t="shared" si="65"/>
        <v>0</v>
      </c>
      <c r="S67" s="154">
        <f t="shared" si="66"/>
        <v>0</v>
      </c>
      <c r="T67" s="299"/>
      <c r="U67" s="238">
        <v>2</v>
      </c>
      <c r="V67" s="239" t="str">
        <f>VLOOKUP(U67,AI66:AS69,2,FALSE)</f>
        <v>Japon</v>
      </c>
      <c r="W67" s="238">
        <f>(3*Y67)+Z67</f>
        <v>0</v>
      </c>
      <c r="X67" s="240">
        <f>SUM(Y67:AA67)</f>
        <v>0</v>
      </c>
      <c r="Y67" s="240">
        <f>VLOOKUP(U67,AI66:AT69,7,FALSE)</f>
        <v>0</v>
      </c>
      <c r="Z67" s="240">
        <f>VLOOKUP(U67,AI66:AT69,8,FALSE)</f>
        <v>0</v>
      </c>
      <c r="AA67" s="240">
        <f>VLOOKUP(U67,AI66:AT69,9,FALSE)</f>
        <v>0</v>
      </c>
      <c r="AB67" s="240">
        <f>VLOOKUP(U67,AI66:AT69,10,FALSE)</f>
        <v>0</v>
      </c>
      <c r="AC67" s="240">
        <f>VLOOKUP(U67,AI66:AT69,11,FALSE)</f>
        <v>0</v>
      </c>
      <c r="AD67" s="241">
        <f>AB67-AC67</f>
        <v>0</v>
      </c>
      <c r="AE67" s="302"/>
      <c r="AF67" s="302"/>
      <c r="AG67" s="306">
        <f t="shared" ref="AG67:AG69" si="68">AK67-AH67-(IF(AND(AD71&gt;0,AD71&lt;5),AD71*10,0))</f>
        <v>-2</v>
      </c>
      <c r="AH67" s="210">
        <v>2</v>
      </c>
      <c r="AI67" s="211">
        <f>RANK(AG67,AG66:AG69)</f>
        <v>2</v>
      </c>
      <c r="AJ67" s="211" t="str">
        <f>L65</f>
        <v>Japon</v>
      </c>
      <c r="AK67" s="212">
        <f t="shared" ref="AK67:AK69" si="69">AL67+((AU67+BA67+BI67)*100000)+(AT67*1000)+(AR67*10)</f>
        <v>0</v>
      </c>
      <c r="AL67" s="213">
        <f t="shared" ref="AL67:AL69" si="70">(AN67*1000000000)</f>
        <v>0</v>
      </c>
      <c r="AM67" s="211">
        <f>SUMIF(I65:I70,AJ67,E65:E70)+SUMIF(L65:L70,AJ67,P65:P70)</f>
        <v>0</v>
      </c>
      <c r="AN67" s="211">
        <f>(3*AO67)+AP67</f>
        <v>0</v>
      </c>
      <c r="AO67" s="211">
        <f>SUMIF(I65:I70,AJ67,F65:F70)+SUMIF(L65:L70,AJ67,Q65:Q70)</f>
        <v>0</v>
      </c>
      <c r="AP67" s="211">
        <f>SUMIF(I65:I70,AJ67,G65:G70)+SUMIF(L65:L70,AJ67,R65:R70)</f>
        <v>0</v>
      </c>
      <c r="AQ67" s="211">
        <f>SUMIF(I65:I70,AJ67,H65:H70)+SUMIF(L65:L70,AJ67,S65:S70)</f>
        <v>0</v>
      </c>
      <c r="AR67" s="211">
        <f>SUMIF(I65:I70,AJ67,J65:J70)+SUMIF(L65:L70,AJ67,K65:K70)</f>
        <v>0</v>
      </c>
      <c r="AS67" s="211">
        <f>SUMIF(I65:I70,AJ67,K65:K70)+SUMIF(L65:L70,AJ67,J65:J70)</f>
        <v>0</v>
      </c>
      <c r="AT67" s="211">
        <f>AR67-AS67</f>
        <v>0</v>
      </c>
      <c r="AU67" s="214">
        <f>IF(AND(AV67&lt;&gt;"",COUNTIF(AW67:AZ67,AV67)=1),1000,0)</f>
        <v>0</v>
      </c>
      <c r="AV67" s="215" t="str">
        <f>IF(COUNTIF(AL66:AL69,AL67)=2,IF(AL67=AL66,AJ66,IF(AL67=AL68,AJ68,IF(AL67=AL69,AJ69,""))),IF(COUNTIF(BJ66:BJ69,BJ67)=2,IF(BJ67=BJ66,AJ66,IF(BJ67=BJ68,AJ68,IF(BJ67=BJ69,AJ69,""))),""))</f>
        <v/>
      </c>
      <c r="AW67" s="215" t="str">
        <f>IF(SUMIFS(F65:F70,I65:I70,AJ67,L65:L70,AW65)+SUMIFS(Q65:Q70,L65:L70,AJ67,I65:I70,AW65)=1,AW65,"")</f>
        <v/>
      </c>
      <c r="AX67" s="216"/>
      <c r="AY67" s="215" t="str">
        <f>IF(SUMIFS(F65:F70,I65:I70,AJ67,L65:L70,AY65)+SUMIFS(Q65:Q70,L65:L70,AJ67,I65:I70,AY65)=1,AY65,"")</f>
        <v/>
      </c>
      <c r="AZ67" s="217" t="str">
        <f>IF(SUMIFS(F65:F70,I65:I70,AJ67,L65:L70,AZ65)+SUMIFS(Q65:Q70,L65:L70,AJ67,I65:I70,AZ65)=1,AZ65,"")</f>
        <v/>
      </c>
      <c r="BA67" s="215">
        <f>IF(COUNTIF(AL66:AL69,AL67)=3,IF(BB67&gt;0,IF(OR(AND(BB67=BB66,BE67&gt;0),AND(BB67=BB68,BG67&gt;0),AND(BB67=BB69,BH67&gt;0)),BB67+5,BB67),0),0)</f>
        <v>0</v>
      </c>
      <c r="BB67" s="218">
        <f>SUM(BE67:BH67)</f>
        <v>0</v>
      </c>
      <c r="BC67" s="219" t="str">
        <f>IF(COUNTIF(AL66:AL69,AL67)=3,IF(AL67=AL66,AJ66,AJ68),IF(COUNTIF(BJ66:BJ69,BJ67)=3,IF(BJ67=BJ66,AJ66,AJ68),""))</f>
        <v/>
      </c>
      <c r="BD67" s="219" t="str">
        <f>IF(COUNTIF(AL66:AL69,AL67)=3,IF(AL67=AL69,AJ69,AJ68),IF(COUNTIF(BJ66:BJ69,BJ67)=3,IF(BJ67=BJ69,AJ69,AJ68),""))</f>
        <v/>
      </c>
      <c r="BE67" s="219" t="str">
        <f>IF(COUNTIF(BC67:BD67,BE65)=1,1000*(SUMIFS(J65:J70,I65:I70,AJ67,L65:L70,BE65)+SUMIFS(K65:K70,L65:L70,AJ67,I65:I70,BE65)-SUMIFS(K65:K70,I65:I70,AJ67,L65:L70,BE65)-SUMIFS(J65:J70,L65:L70,AJ67,I65:I70,BE65))+10*(SUMIFS(J65:J70,I65:I70,AJ67,L65:L70,BE65)+SUMIFS(K65:K70,L65:L70,AJ67,I65:I70,BE65)),"")</f>
        <v/>
      </c>
      <c r="BF67" s="220"/>
      <c r="BG67" s="219" t="str">
        <f>IF(COUNTIF(BC67:BD67,BG65)=1,1000*(SUMIFS(J65:J70,I65:I70,AJ67,L65:L70,BG65)+SUMIFS(K65:K70,L65:L70,AJ67,I65:I70,BG65)-SUMIFS(K65:K70,I65:I70,AJ67,L65:L70,BG65)-SUMIFS(J65:J70,L65:L70,AJ67,I65:I70,BG65))+10*(SUMIFS(J65:J70,I65:I70,AJ67,L65:L70,BG65)+SUMIFS(K65:K70,L65:L70,AJ67,I65:I70,BG65)),"")</f>
        <v/>
      </c>
      <c r="BH67" s="219" t="str">
        <f>IF(COUNTIF(BC67:BD67,BH65)=1,1000*(SUMIFS(J65:J70,I65:I70,AJ67,L65:L70,BH65)+SUMIFS(K65:K70,L65:L70,AJ67,I65:I70,BH65)-SUMIFS(K65:K70,I65:I70,AJ67,L65:L70,BH65)-SUMIFS(J65:J70,L65:L70,AJ67,I65:I70,BH65))+10*(SUMIFS(J65:J70,I65:I70,AJ67,L65:L70,BH65)+SUMIFS(K65:K70,L65:L70,AJ67,I65:I70,BH65)),"")</f>
        <v/>
      </c>
      <c r="BI67" s="214">
        <f>IF(COUNTIF(BJ66:BJ69,BJ67)=3,BJ67*10+BB67/100,IF(COUNTIF(BJ66:BJ69,BJ67)=2,IF(AND(BJ66=BJ67,AW67=1),BJ67*10+BB67+5,IF(AND(BJ67=BJ68,AY67=3),BJ67*10+BB67+5,IF(AND(BJ67=BJ69,AZ67=4),BJ67*10+BB67+5,BJ67*10))),BJ67*10))</f>
        <v>0</v>
      </c>
      <c r="BJ67" s="219">
        <f>IF(COUNTIF(AN66:AN69,AN67)=4,(AT67*10000)+(AR67*100),0)</f>
        <v>0</v>
      </c>
      <c r="BK67" s="307" t="str">
        <f>L65</f>
        <v>Japon</v>
      </c>
      <c r="BL67" s="250">
        <v>1.1000000000000001</v>
      </c>
      <c r="BM67" s="250">
        <v>2.5</v>
      </c>
      <c r="BN67" s="250">
        <v>5</v>
      </c>
      <c r="BO67" s="250">
        <v>12</v>
      </c>
      <c r="BP67" s="250">
        <v>30</v>
      </c>
      <c r="BQ67" s="251">
        <v>500</v>
      </c>
      <c r="BR67" s="303"/>
      <c r="BS67" s="303"/>
    </row>
    <row r="68" spans="1:71" s="117" customFormat="1" ht="15.5" thickBot="1" x14ac:dyDescent="0.35">
      <c r="A68" s="294">
        <v>44002</v>
      </c>
      <c r="B68" s="295">
        <v>33</v>
      </c>
      <c r="C68" s="304"/>
      <c r="D68" s="297"/>
      <c r="E68" s="297">
        <f t="shared" si="59"/>
        <v>0</v>
      </c>
      <c r="F68" s="297">
        <f t="shared" si="60"/>
        <v>0</v>
      </c>
      <c r="G68" s="297">
        <f t="shared" si="61"/>
        <v>0</v>
      </c>
      <c r="H68" s="297">
        <f t="shared" si="62"/>
        <v>0</v>
      </c>
      <c r="I68" s="305" t="str">
        <f>VLOOKUP(B68,Grille!$B$6:$C$77,2,FALSE)</f>
        <v>Pays-Bas</v>
      </c>
      <c r="J68" s="254"/>
      <c r="K68" s="255"/>
      <c r="L68" s="425" t="str">
        <f>VLOOKUP(B68,Grille!$B$6:$D$77,3,FALSE)</f>
        <v>Suède</v>
      </c>
      <c r="M68" s="230">
        <f>VLOOKUP(B68,Grille!$B$6:$E$77,4,FALSE)</f>
        <v>1.6</v>
      </c>
      <c r="N68" s="230">
        <f>VLOOKUP(B68,Grille!$B$6:$F$77,5,FALSE)</f>
        <v>3.3</v>
      </c>
      <c r="O68" s="230">
        <f>VLOOKUP(B68,Grille!$B$6:$G$77,6,FALSE)</f>
        <v>3.7</v>
      </c>
      <c r="P68" s="154">
        <f t="shared" si="63"/>
        <v>0</v>
      </c>
      <c r="Q68" s="154">
        <f t="shared" si="64"/>
        <v>0</v>
      </c>
      <c r="R68" s="154">
        <f t="shared" si="65"/>
        <v>0</v>
      </c>
      <c r="S68" s="154">
        <f t="shared" si="66"/>
        <v>0</v>
      </c>
      <c r="T68" s="299"/>
      <c r="U68" s="242">
        <v>3</v>
      </c>
      <c r="V68" s="243" t="str">
        <f>VLOOKUP(U68,AI66:AS69,2,FALSE)</f>
        <v>Suède</v>
      </c>
      <c r="W68" s="242">
        <f>(3*Y68)+Z68</f>
        <v>0</v>
      </c>
      <c r="X68" s="244">
        <f>SUM(Y68:AA68)</f>
        <v>0</v>
      </c>
      <c r="Y68" s="244">
        <f>VLOOKUP(U68,AI66:AT69,7,FALSE)</f>
        <v>0</v>
      </c>
      <c r="Z68" s="244">
        <f>VLOOKUP(U68,AI66:AT69,8,FALSE)</f>
        <v>0</v>
      </c>
      <c r="AA68" s="244">
        <f>VLOOKUP(U68,AI66:AT69,9,FALSE)</f>
        <v>0</v>
      </c>
      <c r="AB68" s="244">
        <f>VLOOKUP(U68,AI66:AT69,10,FALSE)</f>
        <v>0</v>
      </c>
      <c r="AC68" s="244">
        <f>VLOOKUP(U68,AI66:AT69,11,FALSE)</f>
        <v>0</v>
      </c>
      <c r="AD68" s="245">
        <f>AB68-AC68</f>
        <v>0</v>
      </c>
      <c r="AE68" s="302"/>
      <c r="AF68" s="302"/>
      <c r="AG68" s="306">
        <f t="shared" si="68"/>
        <v>-3</v>
      </c>
      <c r="AH68" s="210">
        <v>3</v>
      </c>
      <c r="AI68" s="211">
        <f>RANK(AG68,AG66:AG69)</f>
        <v>3</v>
      </c>
      <c r="AJ68" s="211" t="str">
        <f>I66</f>
        <v>Suède</v>
      </c>
      <c r="AK68" s="212">
        <f t="shared" si="69"/>
        <v>0</v>
      </c>
      <c r="AL68" s="213">
        <f t="shared" si="70"/>
        <v>0</v>
      </c>
      <c r="AM68" s="211">
        <f>SUMIF(I65:I70,AJ68,E65:E70)+SUMIF(L65:L70,AJ68,P65:P70)</f>
        <v>0</v>
      </c>
      <c r="AN68" s="211">
        <f>(3*AO68)+AP68</f>
        <v>0</v>
      </c>
      <c r="AO68" s="211">
        <f>SUMIF(I65:I70,AJ68,F65:F70)+SUMIF(L65:L70,AJ68,Q65:Q70)</f>
        <v>0</v>
      </c>
      <c r="AP68" s="211">
        <f>SUMIF(I65:I70,AJ68,G65:G70)+SUMIF(L65:L70,AJ68,R65:R70)</f>
        <v>0</v>
      </c>
      <c r="AQ68" s="211">
        <f>SUMIF(I65:I70,AJ68,H65:H70)+SUMIF(L65:L70,AJ68,S65:S70)</f>
        <v>0</v>
      </c>
      <c r="AR68" s="211">
        <f>SUMIF(I65:I70,AJ68,J65:J70)+SUMIF(L65:L70,AJ68,K65:K70)</f>
        <v>0</v>
      </c>
      <c r="AS68" s="211">
        <f>SUMIF(I65:I70,AJ68,K65:K70)+SUMIF(L65:L70,AJ68,J65:J70)</f>
        <v>0</v>
      </c>
      <c r="AT68" s="211">
        <f>AR68-AS68</f>
        <v>0</v>
      </c>
      <c r="AU68" s="214">
        <f>IF(AND(AV68&lt;&gt;"",COUNTIF(AW68:AZ68,AV68)=1),1000,0)</f>
        <v>0</v>
      </c>
      <c r="AV68" s="215" t="str">
        <f>IF(COUNTIF(AL66:AL69,AL68)=2,IF(AL68=AL66,AJ66,IF(AL68=AL67,AJ67,IF(AL68=AL69,AJ69,""))),IF(COUNTIF(BJ66:BJ69,BJ68)=2,IF(BJ68=BJ66,AJ66,IF(BJ68=BJ67,AJ67,IF(BJ68=BJ69,AJ69,""))),""))</f>
        <v/>
      </c>
      <c r="AW68" s="215" t="str">
        <f>IF(SUMIFS(F65:F70,I65:I70,AJ68,L65:L70,AW65)+SUMIFS(Q65:Q70,L65:L70,AJ68,I65:I70,AW65)=1,AW65,"")</f>
        <v/>
      </c>
      <c r="AX68" s="215" t="str">
        <f>IF(SUMIFS(F65:F70,I65:I70,AJ68,L65:L70,AX65)+SUMIFS(Q65:Q70,L65:L70,AJ68,I65:I70,AX65)=1,AX65,"")</f>
        <v/>
      </c>
      <c r="AY68" s="216"/>
      <c r="AZ68" s="217" t="str">
        <f>IF(SUMIFS(F65:F70,I65:I70,AJ68,L65:L70,AZ65)+SUMIFS(Q65:Q70,L65:L70,AJ68,I65:I70,AZ65)=1,AZ65,"")</f>
        <v/>
      </c>
      <c r="BA68" s="215">
        <f>IF(COUNTIF(AL66:AL69,AL68)=3,IF(BB68&gt;0,IF(OR(AND(BB68=BB66,BE68&gt;0),AND(BB68=BB67,BF68&gt;0),AND(BB68=BB69,BH68&gt;0)),BB68+5,BB68),0),0)</f>
        <v>0</v>
      </c>
      <c r="BB68" s="218">
        <f>SUM(BE68:BH68)</f>
        <v>0</v>
      </c>
      <c r="BC68" s="219" t="str">
        <f>IF(COUNTIF(AL66:AL69,AL68)=3,IF(AL68=AL66,AJ66,AJ67),IF(COUNTIF(BJ66:BJ69,BJ68)=3,IF(BJ68=BJ66,AJ66,AJ67),""))</f>
        <v/>
      </c>
      <c r="BD68" s="219" t="str">
        <f>IF(COUNTIF(AL66:AL69,AL68)=3,IF(AL68=AL69,AJ69,AJ67),IF(COUNTIF(BJ66:BJ69,BJ68)=3,IF(BJ68=BJ69,AJ69,AJ67),""))</f>
        <v/>
      </c>
      <c r="BE68" s="219" t="str">
        <f>IF(COUNTIF(BC68:BD68,BE65)=1,1000*(SUMIFS(J65:J70,I65:I70,AJ68,L65:L70,BE65)+SUMIFS(K65:K70,L65:L70,AJ68,I65:I70,BE65)-SUMIFS(K65:K70,I65:I70,AJ68,L65:L70,BE65)-SUMIFS(J65:J70,L65:L70,AJ68,I65:I70,BE65))+10*(SUMIFS(J65:J70,I65:I70,AJ68,L65:L70,BE65)+SUMIFS(K65:K70,L65:L70,AJ68,I65:I70,BE65)),"")</f>
        <v/>
      </c>
      <c r="BF68" s="219" t="str">
        <f>IF(COUNTIF(BC68:BD68,BF65)=1,1000*(SUMIFS(J65:J70,I65:I70,AJ68,L65:L70,BF65)+SUMIFS(K65:K70,L65:L70,AJ68,I65:I70,BF65)-SUMIFS(K65:K70,I65:I70,AJ68,L65:L70,BF65)-SUMIFS(J65:J70,L65:L70,AJ68,I65:I70,BF65))+10*(SUMIFS(J65:J70,I65:I70,AJ68,L65:L70,BF65)+SUMIFS(K65:K70,L65:L70,AJ68,I65:I70,BF65)),"")</f>
        <v/>
      </c>
      <c r="BG68" s="220"/>
      <c r="BH68" s="219" t="str">
        <f>IF(COUNTIF(BC68:BD68,BH65)=1,1000*(SUMIFS(J65:J70,I65:I70,AJ68,L65:L70,BH65)+SUMIFS(K65:K70,L65:L70,AJ68,I65:I70,BH65)-SUMIFS(K65:K70,I65:I70,AJ68,L65:L70,BH65)-SUMIFS(J65:J70,L65:L70,AJ68,I65:I70,BH65))+10*(SUMIFS(J65:J70,I65:I70,AJ68,L65:L70,BH65)+SUMIFS(K65:K70,L65:L70,AJ68,I65:I70,BH65)),"")</f>
        <v/>
      </c>
      <c r="BI68" s="214">
        <f>IF(COUNTIF(BJ66:BJ69,BJ68)=3,BJ68*10+BB68/100,IF(COUNTIF(BJ66:BJ69,BJ68)=2,IF(AND(BJ66=BJ68,AW68=1),BJ68*10+BB68+5,IF(AND(BJ67=BJ68,AX68=2),BJ68*10+BB68+5,IF(AND(BJ68=BJ69,AZ68=4),BJ68*10+BB68+5,BJ68*10))),BJ68*10))</f>
        <v>0</v>
      </c>
      <c r="BJ68" s="219">
        <f>IF(COUNTIF(AN66:AN69,AN68)=4,(AT68*10000)+(AR68*100),0)</f>
        <v>0</v>
      </c>
      <c r="BK68" s="307" t="str">
        <f>I66</f>
        <v>Suède</v>
      </c>
      <c r="BL68" s="250">
        <v>1.2</v>
      </c>
      <c r="BM68" s="250">
        <v>3.5</v>
      </c>
      <c r="BN68" s="250">
        <v>8</v>
      </c>
      <c r="BO68" s="250">
        <v>20</v>
      </c>
      <c r="BP68" s="250">
        <v>40</v>
      </c>
      <c r="BQ68" s="251">
        <v>9</v>
      </c>
      <c r="BR68" s="303"/>
      <c r="BS68" s="303"/>
    </row>
    <row r="69" spans="1:71" s="117" customFormat="1" ht="15.5" thickBot="1" x14ac:dyDescent="0.35">
      <c r="A69" s="294">
        <v>44006</v>
      </c>
      <c r="B69" s="295">
        <v>57</v>
      </c>
      <c r="C69" s="304"/>
      <c r="D69" s="297"/>
      <c r="E69" s="297">
        <f t="shared" si="59"/>
        <v>0</v>
      </c>
      <c r="F69" s="297">
        <f t="shared" si="60"/>
        <v>0</v>
      </c>
      <c r="G69" s="297">
        <f t="shared" si="61"/>
        <v>0</v>
      </c>
      <c r="H69" s="297">
        <f t="shared" si="62"/>
        <v>0</v>
      </c>
      <c r="I69" s="305" t="str">
        <f>VLOOKUP(B69,Grille!$B$6:$C$77,2,FALSE)</f>
        <v>Tunisie</v>
      </c>
      <c r="J69" s="254"/>
      <c r="K69" s="255"/>
      <c r="L69" s="425" t="str">
        <f>VLOOKUP(B69,Grille!$B$6:$D$77,3,FALSE)</f>
        <v>Pays-Bas</v>
      </c>
      <c r="M69" s="230">
        <f>VLOOKUP(B69,Grille!$B$6:$E$77,4,FALSE)</f>
        <v>5</v>
      </c>
      <c r="N69" s="230">
        <f>VLOOKUP(B69,Grille!$B$6:$F$77,5,FALSE)</f>
        <v>3.8</v>
      </c>
      <c r="O69" s="230">
        <f>VLOOKUP(B69,Grille!$B$6:$G$77,6,FALSE)</f>
        <v>1.3</v>
      </c>
      <c r="P69" s="154">
        <f t="shared" si="63"/>
        <v>0</v>
      </c>
      <c r="Q69" s="154">
        <f t="shared" si="64"/>
        <v>0</v>
      </c>
      <c r="R69" s="154">
        <f t="shared" si="65"/>
        <v>0</v>
      </c>
      <c r="S69" s="154">
        <f t="shared" si="66"/>
        <v>0</v>
      </c>
      <c r="T69" s="299"/>
      <c r="U69" s="246">
        <v>4</v>
      </c>
      <c r="V69" s="247" t="str">
        <f>VLOOKUP(U69,AI66:AS69,2,FALSE)</f>
        <v>Tunisie</v>
      </c>
      <c r="W69" s="246">
        <f>(3*Y69)+Z69</f>
        <v>0</v>
      </c>
      <c r="X69" s="248">
        <f>SUM(Y69:AA69)</f>
        <v>0</v>
      </c>
      <c r="Y69" s="248">
        <f>VLOOKUP(U69,AI66:AT69,7,FALSE)</f>
        <v>0</v>
      </c>
      <c r="Z69" s="248">
        <f>VLOOKUP(U69,AI66:AT69,8,FALSE)</f>
        <v>0</v>
      </c>
      <c r="AA69" s="248">
        <f>VLOOKUP(U69,AI66:AT69,9,FALSE)</f>
        <v>0</v>
      </c>
      <c r="AB69" s="248">
        <f>VLOOKUP(U69,AI66:AT69,10,FALSE)</f>
        <v>0</v>
      </c>
      <c r="AC69" s="248">
        <f>VLOOKUP(U69,AI66:AT69,11,FALSE)</f>
        <v>0</v>
      </c>
      <c r="AD69" s="249">
        <f>AB69-AC69</f>
        <v>0</v>
      </c>
      <c r="AE69" s="302"/>
      <c r="AF69" s="302"/>
      <c r="AG69" s="306">
        <f t="shared" si="68"/>
        <v>-4</v>
      </c>
      <c r="AH69" s="222">
        <v>4</v>
      </c>
      <c r="AI69" s="223">
        <f>RANK(AG69,AG66:AG69)</f>
        <v>4</v>
      </c>
      <c r="AJ69" s="223" t="str">
        <f>L66</f>
        <v>Tunisie</v>
      </c>
      <c r="AK69" s="212">
        <f t="shared" si="69"/>
        <v>0</v>
      </c>
      <c r="AL69" s="213">
        <f t="shared" si="70"/>
        <v>0</v>
      </c>
      <c r="AM69" s="223">
        <f>SUMIF(I65:I70,AJ69,E65:E70)+SUMIF(L65:L70,AJ69,P65:P70)</f>
        <v>0</v>
      </c>
      <c r="AN69" s="223">
        <f>(3*AO69)+AP69</f>
        <v>0</v>
      </c>
      <c r="AO69" s="223">
        <f>SUMIF(I65:I70,AJ69,F65:F70)+SUMIF(L65:L70,AJ69,Q65:Q70)</f>
        <v>0</v>
      </c>
      <c r="AP69" s="223">
        <f>SUMIF(I65:I70,AJ69,G65:G70)+SUMIF(L65:L70,AJ69,R65:R70)</f>
        <v>0</v>
      </c>
      <c r="AQ69" s="223">
        <f>SUMIF(I65:I70,AJ69,H65:H70)+SUMIF(L65:L70,AJ69,S65:S70)</f>
        <v>0</v>
      </c>
      <c r="AR69" s="223">
        <f>SUMIF(I65:I70,AJ69,J65:J70)+SUMIF(L65:L70,AJ69,K65:K70)</f>
        <v>0</v>
      </c>
      <c r="AS69" s="223">
        <f>SUMIF(I65:I70,AJ69,K65:K70)+SUMIF(L65:L70,AJ69,J65:J70)</f>
        <v>0</v>
      </c>
      <c r="AT69" s="223">
        <f>AR69-AS69</f>
        <v>0</v>
      </c>
      <c r="AU69" s="224">
        <f>IF(AND(AV69&lt;&gt;"",COUNTIF(AW69:AZ69,AV69)=1),1000,0)</f>
        <v>0</v>
      </c>
      <c r="AV69" s="225" t="str">
        <f>IF(COUNTIF(AL66:AL69,AL69)=2,IF(AL69=AL66,AJ66,IF(AL69=AL67,AJ67,IF(AL69=AL68,AJ68,""))),IF(COUNTIF(BJ66:BJ69,BJ69)=2,IF(BJ69=BJ66,AJ66,IF(BJ69=BJ67,AJ67,IF(BJ69=BJ68,AJ68,""))),""))</f>
        <v/>
      </c>
      <c r="AW69" s="225" t="str">
        <f>IF(SUMIFS(F65:F70,I65:I70,AJ69,L65:L70,AW65)+SUMIFS(Q65:Q70,L65:L70,AJ69,I65:I70,AW65)=1,AW65,"")</f>
        <v/>
      </c>
      <c r="AX69" s="225" t="str">
        <f>IF(SUMIFS(F65:F70,I65:I70,AJ69,L65:L70,AX65)+SUMIFS(Q65:Q70,L65:L70,AJ69,I65:I70,AX65)=1,AX65,"")</f>
        <v/>
      </c>
      <c r="AY69" s="225" t="str">
        <f>IF(SUMIFS(F65:F70,I65:I70,AJ69,L65:L70,AY65)+SUMIFS(Q65:Q70,L65:L70,AJ69,I65:I70,AY65)=1,AY65,"")</f>
        <v/>
      </c>
      <c r="AZ69" s="226"/>
      <c r="BA69" s="215">
        <f>IF(COUNTIF(AL66:AL69,AL69)=3,IF(BB69&gt;0,IF(OR(AND(BB69=BB66,BE69&gt;0),AND(BB69=BB67,BF69&gt;0),AND(BB69=BB68,BG69&gt;0)),BB69+5,BB69),0),0)</f>
        <v>0</v>
      </c>
      <c r="BB69" s="227">
        <f>SUM(BE69:BH69)</f>
        <v>0</v>
      </c>
      <c r="BC69" s="228" t="str">
        <f>IF(COUNTIF(AL66:AL69,AL69)=3,IF(AL69=AL66,AJ66,AJ67),IF(COUNTIF(BJ66:BJ69,BJ69)=3,IF(BJ69=BJ66,AJ66,AJ67),""))</f>
        <v/>
      </c>
      <c r="BD69" s="228" t="str">
        <f>IF(COUNTIF(AL66:AL69,AL69)=3,IF(AL69=AL68,AJ68,AJ67),IF(COUNTIF(BJ66:BJ69,BJ69)=3,IF(BJ69=BJ68,AJ68,AJ67),""))</f>
        <v/>
      </c>
      <c r="BE69" s="228" t="str">
        <f>IF(COUNTIF(BC69:BD69,BE65)=1,1000*(SUMIFS(J65:J70,I65:I70,AJ69,L65:L70,BE65)+SUMIFS(K65:K70,L65:L70,AJ69,I65:I70,BE65)-SUMIFS(K65:K70,I65:I70,AJ69,L65:L70,BE65)-SUMIFS(J65:J70,L65:L70,AJ69,I65:I70,BE65))+10*(SUMIFS(J65:J70,I65:I70,AJ69,L65:L70,BE65)+SUMIFS(K65:K70,L65:L70,AJ69,I65:I70,BE65)),"")</f>
        <v/>
      </c>
      <c r="BF69" s="228" t="str">
        <f>IF(COUNTIF(BC69:BD69,BF65)=1,1000*(SUMIFS(J65:J70,I65:I70,AJ69,L65:L70,BF65)+SUMIFS(K65:K70,L65:L70,AJ69,I65:I70,BF65)-SUMIFS(K65:K70,I65:I70,AJ69,L65:L70,BF65)-SUMIFS(J65:J70,L65:L70,AJ69,I65:I70,BF65))+10*(SUMIFS(J65:J70,I65:I70,AJ69,L65:L70,BF65)+SUMIFS(K65:K70,L65:L70,AJ69,I65:I70,BF65)),"")</f>
        <v/>
      </c>
      <c r="BG69" s="228" t="str">
        <f>IF(COUNTIF(BC69:BD69,BG65)=1,1000*(SUMIFS(J65:J70,I65:I70,AJ69,L65:L70,BG65)+SUMIFS(K65:K70,L65:L70,AJ69,I65:I70,BG65)-SUMIFS(K65:K70,I65:I70,AJ69,L65:L70,BG65)-SUMIFS(J65:J70,L65:L70,AJ69,I65:I70,BG65))+10*(SUMIFS(J65:J70,I65:I70,AJ69,L65:L70,BG65)+SUMIFS(K65:K70,L65:L70,AJ69,I65:I70,BG65)),"")</f>
        <v/>
      </c>
      <c r="BH69" s="229"/>
      <c r="BI69" s="214">
        <f>IF(COUNTIF(BJ66:BJ69,BJ69)=3,BJ69*10+BB69/100,IF(COUNTIF(BJ66:BJ69,BJ69)=2,IF(AND(BJ66=BJ69,AW69=1),BJ69*10+BB69+5,IF(AND(BJ67=BJ69,AX69=2),BJ69*10+BB69+5,IF(AND(BJ68=BJ69,AY69=3),BJ69*10+BB69+5,BJ69*10))),BJ69*10))</f>
        <v>0</v>
      </c>
      <c r="BJ69" s="219">
        <f>IF(COUNTIF(AN66:AN69,AN69)=4,(AT69*10000)+(AR69*100),0)</f>
        <v>0</v>
      </c>
      <c r="BK69" s="307" t="str">
        <f>L66</f>
        <v>Tunisie</v>
      </c>
      <c r="BL69" s="250">
        <v>1.2</v>
      </c>
      <c r="BM69" s="250">
        <v>3.5</v>
      </c>
      <c r="BN69" s="250">
        <v>16</v>
      </c>
      <c r="BO69" s="250">
        <v>50</v>
      </c>
      <c r="BP69" s="250">
        <v>150</v>
      </c>
      <c r="BQ69" s="251">
        <v>150</v>
      </c>
      <c r="BR69" s="303"/>
      <c r="BS69" s="303"/>
    </row>
    <row r="70" spans="1:71" s="117" customFormat="1" ht="15.5" thickBot="1" x14ac:dyDescent="0.35">
      <c r="A70" s="294">
        <v>44006</v>
      </c>
      <c r="B70" s="295">
        <v>58</v>
      </c>
      <c r="C70" s="308"/>
      <c r="D70" s="309"/>
      <c r="E70" s="309">
        <f t="shared" si="59"/>
        <v>0</v>
      </c>
      <c r="F70" s="309">
        <f t="shared" si="60"/>
        <v>0</v>
      </c>
      <c r="G70" s="309">
        <f t="shared" si="61"/>
        <v>0</v>
      </c>
      <c r="H70" s="309">
        <f t="shared" si="62"/>
        <v>0</v>
      </c>
      <c r="I70" s="310" t="str">
        <f>VLOOKUP(B70,Grille!$B$6:$C$77,2,FALSE)</f>
        <v>Japon</v>
      </c>
      <c r="J70" s="256"/>
      <c r="K70" s="257"/>
      <c r="L70" s="311" t="str">
        <f>VLOOKUP(B70,Grille!$B$6:$D$77,3,FALSE)</f>
        <v>Suède</v>
      </c>
      <c r="M70" s="230">
        <f>VLOOKUP(B70,Grille!$B$6:$E$77,4,FALSE)</f>
        <v>1.9</v>
      </c>
      <c r="N70" s="230">
        <f>VLOOKUP(B70,Grille!$B$6:$F$77,5,FALSE)</f>
        <v>3.1</v>
      </c>
      <c r="O70" s="230">
        <f>VLOOKUP(B70,Grille!$B$6:$G$77,6,FALSE)</f>
        <v>2.8</v>
      </c>
      <c r="P70" s="154">
        <f t="shared" si="63"/>
        <v>0</v>
      </c>
      <c r="Q70" s="154">
        <f t="shared" si="64"/>
        <v>0</v>
      </c>
      <c r="R70" s="154">
        <f t="shared" si="65"/>
        <v>0</v>
      </c>
      <c r="S70" s="154">
        <f t="shared" si="66"/>
        <v>0</v>
      </c>
      <c r="T70" s="299"/>
      <c r="U70" s="312" t="str">
        <f>IF(AND(SUM(X66:X69)=12,COUNTIF(AK66:AK69,VLOOKUP(AJ66,AJ66:AK69,2,FALSE))&gt;1),CONCATENATE("Des nations sont ex-aequos. Classement final de ",AJ66," : "),"")</f>
        <v/>
      </c>
      <c r="V70" s="312"/>
      <c r="W70" s="299"/>
      <c r="X70" s="299"/>
      <c r="Y70" s="299"/>
      <c r="Z70" s="299"/>
      <c r="AA70" s="299"/>
      <c r="AB70" s="299"/>
      <c r="AC70" s="299"/>
      <c r="AD70" s="313"/>
      <c r="AE70" s="302"/>
      <c r="AF70" s="302"/>
      <c r="AG70" s="302"/>
      <c r="AH70" s="302"/>
      <c r="AI70" s="302"/>
      <c r="AJ70" s="302"/>
      <c r="AK70" s="302"/>
      <c r="AL70" s="302"/>
      <c r="AM70" s="302"/>
      <c r="AN70" s="302"/>
      <c r="AO70" s="302"/>
      <c r="AP70" s="302"/>
      <c r="AQ70" s="302"/>
      <c r="AR70" s="302"/>
      <c r="AS70" s="302"/>
      <c r="AT70" s="302"/>
      <c r="AU70" s="302"/>
      <c r="AV70" s="302"/>
      <c r="AW70" s="302"/>
      <c r="AX70" s="302"/>
      <c r="AY70" s="302"/>
      <c r="AZ70" s="302"/>
      <c r="BA70" s="314"/>
      <c r="BB70" s="314"/>
      <c r="BC70" s="314"/>
      <c r="BD70" s="314"/>
      <c r="BE70" s="314"/>
      <c r="BF70" s="314"/>
      <c r="BG70" s="314"/>
      <c r="BH70" s="314"/>
      <c r="BI70" s="314"/>
      <c r="BJ70" s="314"/>
      <c r="BK70" s="315"/>
      <c r="BL70" s="314"/>
      <c r="BM70" s="314"/>
      <c r="BN70" s="314"/>
      <c r="BO70" s="314"/>
      <c r="BP70" s="314"/>
      <c r="BQ70" s="314"/>
      <c r="BR70" s="303"/>
      <c r="BS70" s="303"/>
    </row>
    <row r="71" spans="1:71" x14ac:dyDescent="0.3">
      <c r="A71" s="317"/>
      <c r="B71" s="284"/>
      <c r="C71" s="318"/>
      <c r="D71" s="319"/>
      <c r="E71" s="320"/>
      <c r="F71" s="320"/>
      <c r="G71" s="320"/>
      <c r="H71" s="320"/>
      <c r="I71" s="321"/>
      <c r="J71" s="319"/>
      <c r="K71" s="319"/>
      <c r="L71" s="321"/>
      <c r="M71" s="280"/>
      <c r="N71" s="280"/>
      <c r="O71" s="280"/>
      <c r="P71" s="142"/>
      <c r="Q71" s="142"/>
      <c r="R71" s="142"/>
      <c r="S71" s="142"/>
      <c r="T71" s="281"/>
      <c r="U71" s="312" t="str">
        <f>IF(AND(SUM(X66:X69)=12,COUNTIF(AK66:AK69,VLOOKUP(AJ67,AJ66:AK69,2,FALSE))&gt;1),CONCATENATE("Des nations sont ex-aequos. Classement final de ",AJ67," : "),"")</f>
        <v/>
      </c>
      <c r="V71" s="312"/>
      <c r="W71" s="299"/>
      <c r="X71" s="299"/>
      <c r="Y71" s="299"/>
      <c r="Z71" s="299"/>
      <c r="AA71" s="299"/>
      <c r="AB71" s="299"/>
      <c r="AC71" s="299"/>
      <c r="AD71" s="313"/>
      <c r="AE71" s="302"/>
      <c r="AF71" s="302"/>
      <c r="AG71" s="281"/>
      <c r="AH71" s="281"/>
      <c r="AI71" s="281"/>
      <c r="AJ71" s="281"/>
      <c r="AK71" s="281"/>
      <c r="AL71" s="281"/>
      <c r="AM71" s="281"/>
      <c r="AN71" s="281"/>
      <c r="AO71" s="281"/>
      <c r="AP71" s="281"/>
      <c r="AQ71" s="281"/>
      <c r="AR71" s="281"/>
      <c r="AS71" s="281"/>
      <c r="AT71" s="281"/>
      <c r="AU71" s="281"/>
      <c r="AV71" s="281"/>
      <c r="AW71" s="281"/>
      <c r="AX71" s="281"/>
      <c r="AY71" s="281"/>
      <c r="AZ71" s="281"/>
      <c r="BA71" s="281"/>
      <c r="BB71" s="281"/>
      <c r="BC71" s="281"/>
      <c r="BD71" s="281"/>
      <c r="BE71" s="281"/>
      <c r="BF71" s="281"/>
      <c r="BG71" s="281"/>
      <c r="BH71" s="281"/>
      <c r="BI71" s="281"/>
      <c r="BJ71" s="281"/>
      <c r="BK71" s="322"/>
      <c r="BL71" s="302"/>
      <c r="BM71" s="323"/>
      <c r="BN71" s="323"/>
      <c r="BO71" s="323"/>
      <c r="BP71" s="323"/>
      <c r="BQ71" s="323"/>
      <c r="BR71" s="281"/>
      <c r="BS71" s="281"/>
    </row>
    <row r="72" spans="1:71" x14ac:dyDescent="0.3">
      <c r="A72" s="317"/>
      <c r="B72" s="284"/>
      <c r="C72" s="318"/>
      <c r="D72" s="319"/>
      <c r="E72" s="320"/>
      <c r="F72" s="320"/>
      <c r="G72" s="320"/>
      <c r="H72" s="320"/>
      <c r="I72" s="321"/>
      <c r="J72" s="319"/>
      <c r="K72" s="319"/>
      <c r="L72" s="321"/>
      <c r="M72" s="280"/>
      <c r="N72" s="280"/>
      <c r="O72" s="280"/>
      <c r="P72" s="142"/>
      <c r="Q72" s="142"/>
      <c r="R72" s="142"/>
      <c r="S72" s="142"/>
      <c r="T72" s="281"/>
      <c r="U72" s="312" t="str">
        <f>IF(AND(SUM(X66:X69)=12,COUNTIF(AK66:AK69,VLOOKUP(AJ68,AJ66:AK69,2,FALSE))&gt;1),CONCATENATE("Des nations sont ex-aequos. Classement final de ",AJ68," : "),"")</f>
        <v/>
      </c>
      <c r="V72" s="312"/>
      <c r="W72" s="299"/>
      <c r="X72" s="299"/>
      <c r="Y72" s="299"/>
      <c r="Z72" s="299"/>
      <c r="AA72" s="299"/>
      <c r="AB72" s="299"/>
      <c r="AC72" s="299"/>
      <c r="AD72" s="313"/>
      <c r="AE72" s="302"/>
      <c r="AF72" s="302"/>
      <c r="AG72" s="281"/>
      <c r="AH72" s="281"/>
      <c r="AI72" s="281"/>
      <c r="AJ72" s="281"/>
      <c r="AK72" s="281"/>
      <c r="AL72" s="281"/>
      <c r="AM72" s="281"/>
      <c r="AN72" s="281"/>
      <c r="AO72" s="281"/>
      <c r="AP72" s="281"/>
      <c r="AQ72" s="281"/>
      <c r="AR72" s="281"/>
      <c r="AS72" s="281"/>
      <c r="AT72" s="281"/>
      <c r="AU72" s="281"/>
      <c r="AV72" s="281"/>
      <c r="AW72" s="281"/>
      <c r="AX72" s="281"/>
      <c r="AY72" s="281"/>
      <c r="AZ72" s="281"/>
      <c r="BA72" s="281"/>
      <c r="BB72" s="281"/>
      <c r="BC72" s="281"/>
      <c r="BD72" s="281"/>
      <c r="BE72" s="281"/>
      <c r="BF72" s="281"/>
      <c r="BG72" s="281"/>
      <c r="BH72" s="281"/>
      <c r="BI72" s="281"/>
      <c r="BJ72" s="281"/>
      <c r="BK72" s="322"/>
      <c r="BL72" s="302"/>
      <c r="BM72" s="323"/>
      <c r="BN72" s="323"/>
      <c r="BO72" s="323"/>
      <c r="BP72" s="323"/>
      <c r="BQ72" s="323"/>
      <c r="BR72" s="281"/>
      <c r="BS72" s="281"/>
    </row>
    <row r="73" spans="1:71" x14ac:dyDescent="0.3">
      <c r="A73" s="317"/>
      <c r="B73" s="284"/>
      <c r="C73" s="318"/>
      <c r="D73" s="319"/>
      <c r="E73" s="320"/>
      <c r="F73" s="320"/>
      <c r="G73" s="320"/>
      <c r="H73" s="320"/>
      <c r="I73" s="321"/>
      <c r="J73" s="319"/>
      <c r="K73" s="319"/>
      <c r="L73" s="321"/>
      <c r="M73" s="280"/>
      <c r="N73" s="280"/>
      <c r="O73" s="280"/>
      <c r="P73" s="142"/>
      <c r="Q73" s="142"/>
      <c r="R73" s="142"/>
      <c r="S73" s="142"/>
      <c r="T73" s="281"/>
      <c r="U73" s="312" t="str">
        <f>IF(AND(SUM(X66:X69)=12,COUNTIF(AK66:AK69,VLOOKUP(AJ69,AJ66:AK69,2,FALSE))&gt;1),CONCATENATE("Des nations sont ex-aequos. Classement final de ",AJ69," : "),"")</f>
        <v/>
      </c>
      <c r="V73" s="312"/>
      <c r="W73" s="299"/>
      <c r="X73" s="299"/>
      <c r="Y73" s="299"/>
      <c r="Z73" s="299"/>
      <c r="AA73" s="299"/>
      <c r="AB73" s="299"/>
      <c r="AC73" s="299"/>
      <c r="AD73" s="313"/>
      <c r="AE73" s="302"/>
      <c r="AF73" s="302"/>
      <c r="AG73" s="281"/>
      <c r="AH73" s="281"/>
      <c r="AI73" s="281"/>
      <c r="AJ73" s="281"/>
      <c r="AK73" s="281"/>
      <c r="AL73" s="281"/>
      <c r="AM73" s="281"/>
      <c r="AN73" s="281"/>
      <c r="AO73" s="281"/>
      <c r="AP73" s="281"/>
      <c r="AQ73" s="281"/>
      <c r="AR73" s="281"/>
      <c r="AS73" s="281"/>
      <c r="AT73" s="281"/>
      <c r="AU73" s="281"/>
      <c r="AV73" s="281"/>
      <c r="AW73" s="281"/>
      <c r="AX73" s="281"/>
      <c r="AY73" s="281"/>
      <c r="AZ73" s="281"/>
      <c r="BA73" s="281"/>
      <c r="BB73" s="281"/>
      <c r="BC73" s="281"/>
      <c r="BD73" s="281"/>
      <c r="BE73" s="281"/>
      <c r="BF73" s="281"/>
      <c r="BG73" s="281"/>
      <c r="BH73" s="281"/>
      <c r="BI73" s="281"/>
      <c r="BJ73" s="281"/>
      <c r="BK73" s="322"/>
      <c r="BL73" s="302"/>
      <c r="BM73" s="323"/>
      <c r="BN73" s="323"/>
      <c r="BO73" s="323"/>
      <c r="BP73" s="323"/>
      <c r="BQ73" s="323"/>
      <c r="BR73" s="281"/>
      <c r="BS73" s="281"/>
    </row>
    <row r="74" spans="1:71" x14ac:dyDescent="0.3">
      <c r="A74" s="277"/>
      <c r="B74" s="284"/>
      <c r="C74" s="144" t="s">
        <v>13</v>
      </c>
      <c r="D74" s="144"/>
      <c r="E74" s="144"/>
      <c r="F74" s="144"/>
      <c r="G74" s="144"/>
      <c r="H74" s="144"/>
      <c r="I74" s="387" t="str">
        <f>IF(Grille!$A$5="Français","GROUPE G",IF(Grille!$A$5="Español","GRUPO G","GROUP G"))</f>
        <v>GROUPE G</v>
      </c>
      <c r="J74" s="387"/>
      <c r="K74" s="387"/>
      <c r="L74" s="387"/>
      <c r="M74" s="387" t="str">
        <f>IF(Grille!$A$5="Français","COTES (1N2)",IF(Grille!$A$5="Español","PROBA (1E2)","ODDS (1D2)"))</f>
        <v>COTES (1N2)</v>
      </c>
      <c r="N74" s="387"/>
      <c r="O74" s="387"/>
      <c r="P74" s="141"/>
      <c r="Q74" s="141"/>
      <c r="R74" s="141"/>
      <c r="S74" s="142"/>
      <c r="T74" s="290"/>
      <c r="U74" s="280"/>
      <c r="V74" s="283"/>
      <c r="W74" s="280"/>
      <c r="X74" s="280"/>
      <c r="Y74" s="280"/>
      <c r="Z74" s="280"/>
      <c r="AA74" s="280"/>
      <c r="AB74" s="280"/>
      <c r="AC74" s="280"/>
      <c r="AD74" s="280"/>
      <c r="AE74" s="281"/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1"/>
      <c r="AS74" s="281"/>
      <c r="AT74" s="281"/>
      <c r="AU74" s="281"/>
      <c r="AV74" s="281"/>
      <c r="AW74" s="281"/>
      <c r="AX74" s="281"/>
      <c r="AY74" s="281"/>
      <c r="AZ74" s="281"/>
      <c r="BA74" s="281"/>
      <c r="BB74" s="281"/>
      <c r="BC74" s="281"/>
      <c r="BD74" s="281"/>
      <c r="BE74" s="281"/>
      <c r="BF74" s="281"/>
      <c r="BG74" s="281"/>
      <c r="BH74" s="281"/>
      <c r="BI74" s="281"/>
      <c r="BJ74" s="281"/>
      <c r="BK74" s="282"/>
      <c r="BL74" s="281"/>
      <c r="BM74" s="281"/>
      <c r="BN74" s="281"/>
      <c r="BO74" s="281"/>
      <c r="BP74" s="281"/>
      <c r="BQ74" s="281"/>
      <c r="BR74" s="281"/>
      <c r="BS74" s="281"/>
    </row>
    <row r="75" spans="1:71" ht="4.5" customHeight="1" thickBot="1" x14ac:dyDescent="0.35">
      <c r="A75" s="277"/>
      <c r="B75" s="284"/>
      <c r="C75" s="291"/>
      <c r="D75" s="291"/>
      <c r="E75" s="291"/>
      <c r="F75" s="291"/>
      <c r="G75" s="291"/>
      <c r="H75" s="291"/>
      <c r="I75" s="291"/>
      <c r="J75" s="292"/>
      <c r="K75" s="292"/>
      <c r="L75" s="291"/>
      <c r="M75" s="293"/>
      <c r="N75" s="293"/>
      <c r="O75" s="293"/>
      <c r="P75" s="142"/>
      <c r="Q75" s="142"/>
      <c r="R75" s="142"/>
      <c r="S75" s="142"/>
      <c r="T75" s="281"/>
      <c r="U75" s="280"/>
      <c r="V75" s="283"/>
      <c r="W75" s="280"/>
      <c r="X75" s="280"/>
      <c r="Y75" s="280"/>
      <c r="Z75" s="280"/>
      <c r="AA75" s="280"/>
      <c r="AB75" s="280"/>
      <c r="AC75" s="280"/>
      <c r="AD75" s="280"/>
      <c r="AE75" s="281"/>
      <c r="AF75" s="281"/>
      <c r="AG75" s="281"/>
      <c r="AH75" s="281"/>
      <c r="AI75" s="281"/>
      <c r="AJ75" s="281"/>
      <c r="AK75" s="281"/>
      <c r="AL75" s="281"/>
      <c r="AM75" s="281"/>
      <c r="AN75" s="281"/>
      <c r="AO75" s="281"/>
      <c r="AP75" s="281"/>
      <c r="AQ75" s="281"/>
      <c r="AR75" s="281"/>
      <c r="AS75" s="281"/>
      <c r="AT75" s="281"/>
      <c r="AU75" s="281"/>
      <c r="AV75" s="281"/>
      <c r="AW75" s="281"/>
      <c r="AX75" s="281"/>
      <c r="AY75" s="281"/>
      <c r="AZ75" s="281"/>
      <c r="BA75" s="281"/>
      <c r="BB75" s="281"/>
      <c r="BC75" s="281"/>
      <c r="BD75" s="281"/>
      <c r="BE75" s="281"/>
      <c r="BF75" s="281"/>
      <c r="BG75" s="281"/>
      <c r="BH75" s="281"/>
      <c r="BI75" s="281"/>
      <c r="BJ75" s="281"/>
      <c r="BK75" s="282"/>
      <c r="BL75" s="281"/>
      <c r="BM75" s="281"/>
      <c r="BN75" s="281"/>
      <c r="BO75" s="281"/>
      <c r="BP75" s="281"/>
      <c r="BQ75" s="281"/>
      <c r="BR75" s="281"/>
      <c r="BS75" s="281"/>
    </row>
    <row r="76" spans="1:71" s="117" customFormat="1" ht="15.5" thickBot="1" x14ac:dyDescent="0.35">
      <c r="A76" s="294">
        <v>43994</v>
      </c>
      <c r="B76" s="295">
        <v>14</v>
      </c>
      <c r="C76" s="296"/>
      <c r="D76" s="297"/>
      <c r="E76" s="297">
        <f t="shared" ref="E76:E81" si="71">IF(AND(J76&lt;&gt;"",K76&lt;&gt;""),1,0)</f>
        <v>0</v>
      </c>
      <c r="F76" s="297">
        <f t="shared" ref="F76:F81" si="72">IF(AND(J76&gt;K76,E76=1),1,0)</f>
        <v>0</v>
      </c>
      <c r="G76" s="297">
        <f t="shared" ref="G76:G81" si="73">IF(AND(J76=K76,E76=1),1,0)</f>
        <v>0</v>
      </c>
      <c r="H76" s="297">
        <f t="shared" ref="H76:H81" si="74">IF(AND(J76&lt;K76,E76=1),1,0)</f>
        <v>0</v>
      </c>
      <c r="I76" s="298" t="str">
        <f>VLOOKUP(B76,Grille!$B$6:$C$77,2,FALSE)</f>
        <v>Belgique</v>
      </c>
      <c r="J76" s="252"/>
      <c r="K76" s="253"/>
      <c r="L76" s="425" t="str">
        <f>VLOOKUP(B76,Grille!$B$6:$D$77,3,FALSE)</f>
        <v>Egypte</v>
      </c>
      <c r="M76" s="230">
        <f>VLOOKUP(B76,Grille!$B$6:$E$77,4,FALSE)</f>
        <v>1.5</v>
      </c>
      <c r="N76" s="230">
        <f>VLOOKUP(B76,Grille!$B$6:$F$77,5,FALSE)</f>
        <v>4.0999999999999996</v>
      </c>
      <c r="O76" s="230">
        <f>VLOOKUP(B76,Grille!$B$6:$G$77,6,FALSE)</f>
        <v>5</v>
      </c>
      <c r="P76" s="154">
        <f t="shared" ref="P76:P81" si="75">IF(AND(J76&lt;&gt;"",K76&lt;&gt;""),1,0)</f>
        <v>0</v>
      </c>
      <c r="Q76" s="154">
        <f t="shared" ref="Q76:Q81" si="76">IF(AND(J76&lt;K76,P76=1),1,0)</f>
        <v>0</v>
      </c>
      <c r="R76" s="154">
        <f t="shared" ref="R76:R81" si="77">IF(AND(J76=K76,P76=1),1,0)</f>
        <v>0</v>
      </c>
      <c r="S76" s="154">
        <f t="shared" ref="S76:S81" si="78">IF(AND(J76&gt;K76,P76=1),1,0)</f>
        <v>0</v>
      </c>
      <c r="T76" s="299"/>
      <c r="U76" s="300"/>
      <c r="V76" s="301"/>
      <c r="W76" s="231" t="s">
        <v>14</v>
      </c>
      <c r="X76" s="232" t="str">
        <f>IF(Grille!$A$5="Français","J",IF(Grille!$A$5="Español","J","Pld"))</f>
        <v>J</v>
      </c>
      <c r="Y76" s="232" t="str">
        <f>IF(Grille!$A$5="Français","G",IF(Grille!$A$5="Español","G","W"))</f>
        <v>G</v>
      </c>
      <c r="Z76" s="232" t="str">
        <f>IF(Grille!$A$5="Français","N",IF(Grille!$A$5="Español","E","D"))</f>
        <v>N</v>
      </c>
      <c r="AA76" s="232" t="str">
        <f>IF(Grille!$A$5="Français","P",IF(Grille!$A$5="Español","P","L"))</f>
        <v>P</v>
      </c>
      <c r="AB76" s="232" t="str">
        <f>IF(Grille!$A$5="Français","B+",IF(Grille!$A$5="Español","GF","GF"))</f>
        <v>B+</v>
      </c>
      <c r="AC76" s="232" t="str">
        <f>IF(Grille!$A$5="Français","B-",IF(Grille!$A$5="Español","GC","GA"))</f>
        <v>B-</v>
      </c>
      <c r="AD76" s="386" t="str">
        <f>IF(Grille!$A$5="Français","Diff",IF(Grille!$A$5="Español","Dif","GD"))</f>
        <v>Diff</v>
      </c>
      <c r="AE76" s="302"/>
      <c r="AF76" s="302"/>
      <c r="AG76" s="302"/>
      <c r="AH76" s="202"/>
      <c r="AI76" s="203" t="s">
        <v>20</v>
      </c>
      <c r="AJ76" s="203"/>
      <c r="AK76" s="203" t="s">
        <v>124</v>
      </c>
      <c r="AL76" s="202" t="s">
        <v>125</v>
      </c>
      <c r="AM76" s="203" t="s">
        <v>15</v>
      </c>
      <c r="AN76" s="203" t="s">
        <v>14</v>
      </c>
      <c r="AO76" s="203" t="s">
        <v>6</v>
      </c>
      <c r="AP76" s="203" t="s">
        <v>4</v>
      </c>
      <c r="AQ76" s="203" t="s">
        <v>16</v>
      </c>
      <c r="AR76" s="203" t="s">
        <v>17</v>
      </c>
      <c r="AS76" s="203" t="s">
        <v>18</v>
      </c>
      <c r="AT76" s="203" t="s">
        <v>19</v>
      </c>
      <c r="AU76" s="204" t="s">
        <v>24</v>
      </c>
      <c r="AV76" s="205" t="s">
        <v>126</v>
      </c>
      <c r="AW76" s="205" t="str">
        <f>AJ77</f>
        <v>Belgique</v>
      </c>
      <c r="AX76" s="205" t="str">
        <f>AJ78</f>
        <v>Egypte</v>
      </c>
      <c r="AY76" s="205" t="str">
        <f>AJ79</f>
        <v>Iran</v>
      </c>
      <c r="AZ76" s="206" t="str">
        <f>AJ80</f>
        <v>Nouvelle Zélande</v>
      </c>
      <c r="BA76" s="205" t="s">
        <v>24</v>
      </c>
      <c r="BB76" s="207" t="s">
        <v>127</v>
      </c>
      <c r="BC76" s="208" t="s">
        <v>25</v>
      </c>
      <c r="BD76" s="208" t="s">
        <v>26</v>
      </c>
      <c r="BE76" s="208" t="str">
        <f>AJ77</f>
        <v>Belgique</v>
      </c>
      <c r="BF76" s="208" t="str">
        <f>AJ78</f>
        <v>Egypte</v>
      </c>
      <c r="BG76" s="208" t="str">
        <f>AJ79</f>
        <v>Iran</v>
      </c>
      <c r="BH76" s="208" t="str">
        <f>AJ80</f>
        <v>Nouvelle Zélande</v>
      </c>
      <c r="BI76" s="204" t="s">
        <v>24</v>
      </c>
      <c r="BJ76" s="209" t="s">
        <v>123</v>
      </c>
      <c r="BK76" s="233" t="str">
        <f>IF(Grille!$A$5="Français","COTES",IF(Grille!$A$5="Español","PROBA","ODDS"))</f>
        <v>COTES</v>
      </c>
      <c r="BL76" s="234" t="s">
        <v>112</v>
      </c>
      <c r="BM76" s="234" t="str">
        <f>IF(Grille!$A$5="Français","H",IF(Grille!$A$5="Español","O","E"))</f>
        <v>H</v>
      </c>
      <c r="BN76" s="234" t="str">
        <f>IF(Grille!$A$5="Français","Q",IF(Grille!$A$5="Español","C","Q"))</f>
        <v>Q</v>
      </c>
      <c r="BO76" s="234" t="str">
        <f>IF(Grille!$A$5="Français","D",IF(Grille!$A$5="Español","S","S"))</f>
        <v>D</v>
      </c>
      <c r="BP76" s="234" t="str">
        <f>IF(Grille!$A$5="Français","F",IF(Grille!$A$5="Español","F","F"))</f>
        <v>F</v>
      </c>
      <c r="BQ76" s="235" t="str">
        <f>IF(Grille!$A$5="Français","V",IF(Grille!$A$5="Español","G","W"))</f>
        <v>V</v>
      </c>
      <c r="BR76" s="303"/>
      <c r="BS76" s="303"/>
    </row>
    <row r="77" spans="1:71" s="117" customFormat="1" ht="15.5" thickBot="1" x14ac:dyDescent="0.35">
      <c r="A77" s="294">
        <v>43995</v>
      </c>
      <c r="B77" s="295">
        <v>16</v>
      </c>
      <c r="C77" s="304"/>
      <c r="D77" s="297"/>
      <c r="E77" s="297">
        <f t="shared" si="71"/>
        <v>0</v>
      </c>
      <c r="F77" s="297">
        <f t="shared" si="72"/>
        <v>0</v>
      </c>
      <c r="G77" s="297">
        <f t="shared" si="73"/>
        <v>0</v>
      </c>
      <c r="H77" s="297">
        <f t="shared" si="74"/>
        <v>0</v>
      </c>
      <c r="I77" s="305" t="str">
        <f>VLOOKUP(B77,Grille!$B$6:$C$77,2,FALSE)</f>
        <v>Iran</v>
      </c>
      <c r="J77" s="254"/>
      <c r="K77" s="255"/>
      <c r="L77" s="425" t="str">
        <f>VLOOKUP(B77,Grille!$B$6:$D$77,3,FALSE)</f>
        <v>Nouvelle Zélande</v>
      </c>
      <c r="M77" s="230">
        <f>VLOOKUP(B77,Grille!$B$6:$E$77,4,FALSE)</f>
        <v>1.7</v>
      </c>
      <c r="N77" s="230">
        <f>VLOOKUP(B77,Grille!$B$6:$F$77,5,FALSE)</f>
        <v>3.6</v>
      </c>
      <c r="O77" s="230">
        <f>VLOOKUP(B77,Grille!$B$6:$G$77,6,FALSE)</f>
        <v>4.2</v>
      </c>
      <c r="P77" s="154">
        <f t="shared" si="75"/>
        <v>0</v>
      </c>
      <c r="Q77" s="154">
        <f t="shared" si="76"/>
        <v>0</v>
      </c>
      <c r="R77" s="154">
        <f t="shared" si="77"/>
        <v>0</v>
      </c>
      <c r="S77" s="154">
        <f t="shared" si="78"/>
        <v>0</v>
      </c>
      <c r="T77" s="299"/>
      <c r="U77" s="231">
        <v>1</v>
      </c>
      <c r="V77" s="236" t="str">
        <f>VLOOKUP(U77,AI77:AS80,2,FALSE)</f>
        <v>Belgique</v>
      </c>
      <c r="W77" s="231">
        <f>(3*Y77)+Z77</f>
        <v>0</v>
      </c>
      <c r="X77" s="232">
        <f>SUM(Y77:AA77)</f>
        <v>0</v>
      </c>
      <c r="Y77" s="232">
        <f>VLOOKUP(U77,AI77:AT80,7,FALSE)</f>
        <v>0</v>
      </c>
      <c r="Z77" s="232">
        <f>VLOOKUP(U77,AI77:AT80,8,FALSE)</f>
        <v>0</v>
      </c>
      <c r="AA77" s="232">
        <f>VLOOKUP(U77,AI77:AT80,9,FALSE)</f>
        <v>0</v>
      </c>
      <c r="AB77" s="232">
        <f>VLOOKUP(U77,AI77:AT80,10,FALSE)</f>
        <v>0</v>
      </c>
      <c r="AC77" s="232">
        <f>VLOOKUP(U77,AI77:AT80,11,FALSE)</f>
        <v>0</v>
      </c>
      <c r="AD77" s="237">
        <f>AB77-AC77</f>
        <v>0</v>
      </c>
      <c r="AE77" s="302"/>
      <c r="AF77" s="302"/>
      <c r="AG77" s="306">
        <f>AK77-AH77-(IF(AND(AD81&gt;0,AD81&lt;5),AD81*10,0))</f>
        <v>-1</v>
      </c>
      <c r="AH77" s="210">
        <v>1</v>
      </c>
      <c r="AI77" s="211">
        <f>RANK(AG77,AG77:AG80)</f>
        <v>1</v>
      </c>
      <c r="AJ77" s="211" t="str">
        <f>I76</f>
        <v>Belgique</v>
      </c>
      <c r="AK77" s="212">
        <f>AL77+((AU77+BA77+BI77)*100000)+(AT77*1000)+(AR77*10)</f>
        <v>0</v>
      </c>
      <c r="AL77" s="213">
        <f>(AN77*1000000000)</f>
        <v>0</v>
      </c>
      <c r="AM77" s="211">
        <f>SUMIF(I76:I81,AJ77,E76:E81)+SUMIF(L76:L81,AJ77,P76:P81)</f>
        <v>0</v>
      </c>
      <c r="AN77" s="211">
        <f>(3*AO77)+AP77</f>
        <v>0</v>
      </c>
      <c r="AO77" s="211">
        <f>SUMIF(I76:I81,AJ77,F76:F81)+SUMIF(L76:L81,AJ77,Q76:Q81)</f>
        <v>0</v>
      </c>
      <c r="AP77" s="211">
        <f>SUMIF(I76:I81,AJ77,G76:G81)+SUMIF(L76:L81,AJ77,R76:R81)</f>
        <v>0</v>
      </c>
      <c r="AQ77" s="211">
        <f>SUMIF(I76:I81,AJ77,H76:H81)+SUMIF(L76:L81,AJ77,S76:S81)</f>
        <v>0</v>
      </c>
      <c r="AR77" s="211">
        <f>SUMIF(I76:I81,AJ77,J76:J81)+SUMIF(L76:L81,AJ77,K76:K81)</f>
        <v>0</v>
      </c>
      <c r="AS77" s="211">
        <f>SUMIF(I76:I81,AJ77,K76:K81)+SUMIF(L76:L81,AJ77,J76:J81)</f>
        <v>0</v>
      </c>
      <c r="AT77" s="211">
        <f>AR77-AS77</f>
        <v>0</v>
      </c>
      <c r="AU77" s="214">
        <f>IF(AND(AV77&lt;&gt;"",COUNTIF(AW77:AZ77,AV77)=1),1000,0)</f>
        <v>0</v>
      </c>
      <c r="AV77" s="215" t="str">
        <f>IF(COUNTIF(AL77:AL80,AL77)=2,IF(AL77=AL78,AJ78,IF(AL77=AL79,AJ79,IF(AL77=AL80,AJ80,""))),IF(COUNTIF(BJ77:BJ80,BJ77)=2,IF(BJ77=BJ78,AJ78,IF(BJ77=BJ79,AJ79,IF(BJ77=BJ80,AJ80,""))),""))</f>
        <v/>
      </c>
      <c r="AW77" s="216"/>
      <c r="AX77" s="215" t="str">
        <f>IF(SUMIFS(F76:F81,I76:I81,AJ77,L76:L81,AX76)+SUMIFS(Q76:Q81,L76:L81,AJ77,I76:I81,AX76)=1,AX76,"")</f>
        <v/>
      </c>
      <c r="AY77" s="215" t="str">
        <f>IF(SUMIFS(F76:F81,I76:I81,AJ77,L76:L81,AY76)+SUMIFS(Q76:Q81,L76:L81,AJ77,I76:I81,AY76)=1,AY76,"")</f>
        <v/>
      </c>
      <c r="AZ77" s="217" t="str">
        <f>IF(SUMIFS(F76:F81,I76:I81,AJ77,L76:L81,AZ76)+SUMIFS(Q76:Q81,L76:L81,AJ77,I76:I81,AZ76)=1,AZ76,"")</f>
        <v/>
      </c>
      <c r="BA77" s="215">
        <f>IF(COUNTIF(AL77:AL80,AL77)=3,IF(BB77&gt;0,IF(OR(AND(BB77=BB78,BF77&gt;0),AND(BB77=BB79,BG77&gt;0),AND(BB77=BB80,BH77&gt;0)),BB77+5,BB77),0),0)</f>
        <v>0</v>
      </c>
      <c r="BB77" s="218">
        <f>SUM(BE77:BH77)</f>
        <v>0</v>
      </c>
      <c r="BC77" s="219" t="str">
        <f>IF(COUNTIF(AL77:AL80,AL77)=3,IF(AL77=AL78,AJ78,AJ79),IF(COUNTIF(BJ77:BJ80,BJ77)=3,IF(BJ77=BJ78,AJ78,AJ79),""))</f>
        <v/>
      </c>
      <c r="BD77" s="219" t="str">
        <f>IF(COUNTIF(AL77:AL80,AL77)=3,IF(AL77=AL80,AJ80,AJ79),IF(COUNTIF(BJ77:BJ80,BJ77)=3,IF(BJ77=BJ80,AJ80,AJ79),""))</f>
        <v/>
      </c>
      <c r="BE77" s="220"/>
      <c r="BF77" s="221" t="str">
        <f>IF(COUNTIF(BC77:BD77,BF76)=1,1000*(SUMIFS(J76:J81,I76:I81,AJ77,L76:L81,BF76)+SUMIFS(K76:K81,L76:L81,AJ77,I76:I81,BF76)-SUMIFS(K76:K81,I76:I81,AJ77,L76:L81,BF76)-SUMIFS(J76:J81,L76:L81,AJ77,I76:I81,BF76))+10*(SUMIFS(J76:J81,I76:I81,AJ77,L76:L81,BF76)+SUMIFS(K76:K81,L76:L81,AJ77,I76:I81,BF76)),"")</f>
        <v/>
      </c>
      <c r="BG77" s="219" t="str">
        <f>IF(COUNTIF(BC77:BD77,BG76)=1,1000*(SUMIFS(J76:J81,I76:I81,AJ77,L76:L81,BG76)+SUMIFS(K76:K81,L76:L81,AJ77,I76:I81,BG76)-SUMIFS(K76:K81,I76:I81,AJ77,L76:L81,BG76)-SUMIFS(J76:J81,L76:L81,AJ77,I76:I81,BG76))+10*(SUMIFS(J76:J81,I76:I81,AJ77,L76:L81,BG76)+SUMIFS(K76:K81,L76:L81,AJ77,I76:I81,BG76)),"")</f>
        <v/>
      </c>
      <c r="BH77" s="219" t="str">
        <f>IF(COUNTIF(BC77:BD77,BH76)=1,1000*(SUMIFS(J76:J81,I76:I81,AJ77,L76:L81,BH76)+SUMIFS(K76:K81,L76:L81,AJ77,I76:I81,BH76)-SUMIFS(K76:K81,I76:I81,AJ77,L76:L81,BH76)-SUMIFS(J76:J81,L76:L81,AJ77,I76:I81,BH76))+10*(SUMIFS(J76:J81,I76:I81,AJ77,L76:L81,BH76)+SUMIFS(K76:K81,L76:L81,AJ77,I76:I81,BH76)),"")</f>
        <v/>
      </c>
      <c r="BI77" s="214">
        <f>IF(COUNTIF(BJ77:BJ80,BJ77)=3,BJ77*10+BB77/100,IF(COUNTIF(BJ77:BJ80,BJ77)=2,IF(AND(BJ77=BJ78,AX77=2),BJ77*10+BB77+5,IF(AND(BJ77=BJ79,AY77=3),BJ77*10+BB77+5,IF(AND(BJ77=BJ80,AZ77=4),BJ77*10+BB77+5,BJ77*10))),BJ77*10))</f>
        <v>0</v>
      </c>
      <c r="BJ77" s="219">
        <f>IF(COUNTIF(AN77:AN80,AN77)=4,(AT77*10000)+(AR77*100),0)</f>
        <v>0</v>
      </c>
      <c r="BK77" s="307" t="str">
        <f>I76</f>
        <v>Belgique</v>
      </c>
      <c r="BL77" s="250">
        <v>1</v>
      </c>
      <c r="BM77" s="250">
        <v>1.7</v>
      </c>
      <c r="BN77" s="250">
        <v>2.5</v>
      </c>
      <c r="BO77" s="250">
        <v>5</v>
      </c>
      <c r="BP77" s="250">
        <v>15</v>
      </c>
      <c r="BQ77" s="251">
        <v>9</v>
      </c>
      <c r="BR77" s="303"/>
      <c r="BS77" s="303"/>
    </row>
    <row r="78" spans="1:71" s="117" customFormat="1" ht="15.5" thickBot="1" x14ac:dyDescent="0.35">
      <c r="A78" s="294">
        <v>43999</v>
      </c>
      <c r="B78" s="295">
        <v>40</v>
      </c>
      <c r="C78" s="304"/>
      <c r="D78" s="297"/>
      <c r="E78" s="297">
        <f t="shared" si="71"/>
        <v>0</v>
      </c>
      <c r="F78" s="297">
        <f t="shared" si="72"/>
        <v>0</v>
      </c>
      <c r="G78" s="297">
        <f t="shared" si="73"/>
        <v>0</v>
      </c>
      <c r="H78" s="297">
        <f t="shared" si="74"/>
        <v>0</v>
      </c>
      <c r="I78" s="305" t="str">
        <f>VLOOKUP(B78,Grille!$B$6:$C$77,2,FALSE)</f>
        <v>Nouvelle Zélande</v>
      </c>
      <c r="J78" s="254"/>
      <c r="K78" s="255"/>
      <c r="L78" s="425" t="str">
        <f>VLOOKUP(B78,Grille!$B$6:$D$77,3,FALSE)</f>
        <v>Egypte</v>
      </c>
      <c r="M78" s="230">
        <f>VLOOKUP(B78,Grille!$B$6:$E$77,4,FALSE)</f>
        <v>3.7</v>
      </c>
      <c r="N78" s="230">
        <f>VLOOKUP(B78,Grille!$B$6:$F$77,5,FALSE)</f>
        <v>4.3</v>
      </c>
      <c r="O78" s="230">
        <f>VLOOKUP(B78,Grille!$B$6:$G$77,6,FALSE)</f>
        <v>1.4</v>
      </c>
      <c r="P78" s="154">
        <f t="shared" si="75"/>
        <v>0</v>
      </c>
      <c r="Q78" s="154">
        <f t="shared" si="76"/>
        <v>0</v>
      </c>
      <c r="R78" s="154">
        <f t="shared" si="77"/>
        <v>0</v>
      </c>
      <c r="S78" s="154">
        <f t="shared" si="78"/>
        <v>0</v>
      </c>
      <c r="T78" s="299"/>
      <c r="U78" s="238">
        <v>2</v>
      </c>
      <c r="V78" s="239" t="str">
        <f>VLOOKUP(U78,AI77:AS80,2,FALSE)</f>
        <v>Egypte</v>
      </c>
      <c r="W78" s="238">
        <f>(3*Y78)+Z78</f>
        <v>0</v>
      </c>
      <c r="X78" s="240">
        <f>SUM(Y78:AA78)</f>
        <v>0</v>
      </c>
      <c r="Y78" s="240">
        <f>VLOOKUP(U78,AI77:AT80,7,FALSE)</f>
        <v>0</v>
      </c>
      <c r="Z78" s="240">
        <f>VLOOKUP(U78,AI77:AT80,8,FALSE)</f>
        <v>0</v>
      </c>
      <c r="AA78" s="240">
        <f>VLOOKUP(U78,AI77:AT80,9,FALSE)</f>
        <v>0</v>
      </c>
      <c r="AB78" s="240">
        <f>VLOOKUP(U78,AI77:AT80,10,FALSE)</f>
        <v>0</v>
      </c>
      <c r="AC78" s="240">
        <f>VLOOKUP(U78,AI77:AT80,11,FALSE)</f>
        <v>0</v>
      </c>
      <c r="AD78" s="241">
        <f>AB78-AC78</f>
        <v>0</v>
      </c>
      <c r="AE78" s="302"/>
      <c r="AF78" s="302"/>
      <c r="AG78" s="306">
        <f t="shared" ref="AG78:AG80" si="79">AK78-AH78-(IF(AND(AD82&gt;0,AD82&lt;5),AD82*10,0))</f>
        <v>-2</v>
      </c>
      <c r="AH78" s="210">
        <v>2</v>
      </c>
      <c r="AI78" s="211">
        <f>RANK(AG78,AG77:AG80)</f>
        <v>2</v>
      </c>
      <c r="AJ78" s="211" t="str">
        <f>L76</f>
        <v>Egypte</v>
      </c>
      <c r="AK78" s="212">
        <f t="shared" ref="AK78:AK80" si="80">AL78+((AU78+BA78+BI78)*100000)+(AT78*1000)+(AR78*10)</f>
        <v>0</v>
      </c>
      <c r="AL78" s="213">
        <f t="shared" ref="AL78:AL80" si="81">(AN78*1000000000)</f>
        <v>0</v>
      </c>
      <c r="AM78" s="211">
        <f>SUMIF(I76:I81,AJ78,E76:E81)+SUMIF(L76:L81,AJ78,P76:P81)</f>
        <v>0</v>
      </c>
      <c r="AN78" s="211">
        <f>(3*AO78)+AP78</f>
        <v>0</v>
      </c>
      <c r="AO78" s="211">
        <f>SUMIF(I76:I81,AJ78,F76:F81)+SUMIF(L76:L81,AJ78,Q76:Q81)</f>
        <v>0</v>
      </c>
      <c r="AP78" s="211">
        <f>SUMIF(I76:I81,AJ78,G76:G81)+SUMIF(L76:L81,AJ78,R76:R81)</f>
        <v>0</v>
      </c>
      <c r="AQ78" s="211">
        <f>SUMIF(I76:I81,AJ78,H76:H81)+SUMIF(L76:L81,AJ78,S76:S81)</f>
        <v>0</v>
      </c>
      <c r="AR78" s="211">
        <f>SUMIF(I76:I81,AJ78,J76:J81)+SUMIF(L76:L81,AJ78,K76:K81)</f>
        <v>0</v>
      </c>
      <c r="AS78" s="211">
        <f>SUMIF(I76:I81,AJ78,K76:K81)+SUMIF(L76:L81,AJ78,J76:J81)</f>
        <v>0</v>
      </c>
      <c r="AT78" s="211">
        <f>AR78-AS78</f>
        <v>0</v>
      </c>
      <c r="AU78" s="214">
        <f>IF(AND(AV78&lt;&gt;"",COUNTIF(AW78:AZ78,AV78)=1),1000,0)</f>
        <v>0</v>
      </c>
      <c r="AV78" s="215" t="str">
        <f>IF(COUNTIF(AL77:AL80,AL78)=2,IF(AL78=AL77,AJ77,IF(AL78=AL79,AJ79,IF(AL78=AL80,AJ80,""))),IF(COUNTIF(BJ77:BJ80,BJ78)=2,IF(BJ78=BJ77,AJ77,IF(BJ78=BJ79,AJ79,IF(BJ78=BJ80,AJ80,""))),""))</f>
        <v/>
      </c>
      <c r="AW78" s="215" t="str">
        <f>IF(SUMIFS(F76:F81,I76:I81,AJ78,L76:L81,AW76)+SUMIFS(Q76:Q81,L76:L81,AJ78,I76:I81,AW76)=1,AW76,"")</f>
        <v/>
      </c>
      <c r="AX78" s="216"/>
      <c r="AY78" s="215" t="str">
        <f>IF(SUMIFS(F76:F81,I76:I81,AJ78,L76:L81,AY76)+SUMIFS(Q76:Q81,L76:L81,AJ78,I76:I81,AY76)=1,AY76,"")</f>
        <v/>
      </c>
      <c r="AZ78" s="217" t="str">
        <f>IF(SUMIFS(F76:F81,I76:I81,AJ78,L76:L81,AZ76)+SUMIFS(Q76:Q81,L76:L81,AJ78,I76:I81,AZ76)=1,AZ76,"")</f>
        <v/>
      </c>
      <c r="BA78" s="215">
        <f>IF(COUNTIF(AL77:AL80,AL78)=3,IF(BB78&gt;0,IF(OR(AND(BB78=BB77,BE78&gt;0),AND(BB78=BB79,BG78&gt;0),AND(BB78=BB80,BH78&gt;0)),BB78+5,BB78),0),0)</f>
        <v>0</v>
      </c>
      <c r="BB78" s="218">
        <f>SUM(BE78:BH78)</f>
        <v>0</v>
      </c>
      <c r="BC78" s="219" t="str">
        <f>IF(COUNTIF(AL77:AL80,AL78)=3,IF(AL78=AL77,AJ77,AJ79),IF(COUNTIF(BJ77:BJ80,BJ78)=3,IF(BJ78=BJ77,AJ77,AJ79),""))</f>
        <v/>
      </c>
      <c r="BD78" s="219" t="str">
        <f>IF(COUNTIF(AL77:AL80,AL78)=3,IF(AL78=AL80,AJ80,AJ79),IF(COUNTIF(BJ77:BJ80,BJ78)=3,IF(BJ78=BJ80,AJ80,AJ79),""))</f>
        <v/>
      </c>
      <c r="BE78" s="219" t="str">
        <f>IF(COUNTIF(BC78:BD78,BE76)=1,1000*(SUMIFS(J76:J81,I76:I81,AJ78,L76:L81,BE76)+SUMIFS(K76:K81,L76:L81,AJ78,I76:I81,BE76)-SUMIFS(K76:K81,I76:I81,AJ78,L76:L81,BE76)-SUMIFS(J76:J81,L76:L81,AJ78,I76:I81,BE76))+10*(SUMIFS(J76:J81,I76:I81,AJ78,L76:L81,BE76)+SUMIFS(K76:K81,L76:L81,AJ78,I76:I81,BE76)),"")</f>
        <v/>
      </c>
      <c r="BF78" s="220"/>
      <c r="BG78" s="219" t="str">
        <f>IF(COUNTIF(BC78:BD78,BG76)=1,1000*(SUMIFS(J76:J81,I76:I81,AJ78,L76:L81,BG76)+SUMIFS(K76:K81,L76:L81,AJ78,I76:I81,BG76)-SUMIFS(K76:K81,I76:I81,AJ78,L76:L81,BG76)-SUMIFS(J76:J81,L76:L81,AJ78,I76:I81,BG76))+10*(SUMIFS(J76:J81,I76:I81,AJ78,L76:L81,BG76)+SUMIFS(K76:K81,L76:L81,AJ78,I76:I81,BG76)),"")</f>
        <v/>
      </c>
      <c r="BH78" s="219" t="str">
        <f>IF(COUNTIF(BC78:BD78,BH76)=1,1000*(SUMIFS(J76:J81,I76:I81,AJ78,L76:L81,BH76)+SUMIFS(K76:K81,L76:L81,AJ78,I76:I81,BH76)-SUMIFS(K76:K81,I76:I81,AJ78,L76:L81,BH76)-SUMIFS(J76:J81,L76:L81,AJ78,I76:I81,BH76))+10*(SUMIFS(J76:J81,I76:I81,AJ78,L76:L81,BH76)+SUMIFS(K76:K81,L76:L81,AJ78,I76:I81,BH76)),"")</f>
        <v/>
      </c>
      <c r="BI78" s="214">
        <f>IF(COUNTIF(BJ77:BJ80,BJ78)=3,BJ78*10+BB78/100,IF(COUNTIF(BJ77:BJ80,BJ78)=2,IF(AND(BJ77=BJ78,AW78=1),BJ78*10+BB78+5,IF(AND(BJ78=BJ79,AY78=3),BJ78*10+BB78+5,IF(AND(BJ78=BJ80,AZ78=4),BJ78*10+BB78+5,BJ78*10))),BJ78*10))</f>
        <v>0</v>
      </c>
      <c r="BJ78" s="219">
        <f>IF(COUNTIF(AN77:AN80,AN78)=4,(AT78*10000)+(AR78*100),0)</f>
        <v>0</v>
      </c>
      <c r="BK78" s="307" t="str">
        <f>L76</f>
        <v>Egypte</v>
      </c>
      <c r="BL78" s="250">
        <v>1.1000000000000001</v>
      </c>
      <c r="BM78" s="250">
        <v>2.7</v>
      </c>
      <c r="BN78" s="250">
        <v>12</v>
      </c>
      <c r="BO78" s="250">
        <v>30</v>
      </c>
      <c r="BP78" s="250">
        <v>70</v>
      </c>
      <c r="BQ78" s="251">
        <v>100</v>
      </c>
      <c r="BR78" s="303"/>
      <c r="BS78" s="303"/>
    </row>
    <row r="79" spans="1:71" s="117" customFormat="1" ht="15.5" thickBot="1" x14ac:dyDescent="0.35">
      <c r="A79" s="294">
        <v>43999</v>
      </c>
      <c r="B79" s="295">
        <v>38</v>
      </c>
      <c r="C79" s="304"/>
      <c r="D79" s="297"/>
      <c r="E79" s="297">
        <f t="shared" si="71"/>
        <v>0</v>
      </c>
      <c r="F79" s="297">
        <f t="shared" si="72"/>
        <v>0</v>
      </c>
      <c r="G79" s="297">
        <f t="shared" si="73"/>
        <v>0</v>
      </c>
      <c r="H79" s="297">
        <f t="shared" si="74"/>
        <v>0</v>
      </c>
      <c r="I79" s="305" t="str">
        <f>VLOOKUP(B79,Grille!$B$6:$C$77,2,FALSE)</f>
        <v>Belgique</v>
      </c>
      <c r="J79" s="254"/>
      <c r="K79" s="255"/>
      <c r="L79" s="425" t="str">
        <f>VLOOKUP(B79,Grille!$B$6:$D$77,3,FALSE)</f>
        <v>Iran</v>
      </c>
      <c r="M79" s="230">
        <f>VLOOKUP(B79,Grille!$B$6:$E$77,4,FALSE)</f>
        <v>1.2</v>
      </c>
      <c r="N79" s="230">
        <f>VLOOKUP(B79,Grille!$B$6:$F$77,5,FALSE)</f>
        <v>4.0999999999999996</v>
      </c>
      <c r="O79" s="230">
        <f>VLOOKUP(B79,Grille!$B$6:$G$77,6,FALSE)</f>
        <v>5.9</v>
      </c>
      <c r="P79" s="154">
        <f t="shared" si="75"/>
        <v>0</v>
      </c>
      <c r="Q79" s="154">
        <f t="shared" si="76"/>
        <v>0</v>
      </c>
      <c r="R79" s="154">
        <f t="shared" si="77"/>
        <v>0</v>
      </c>
      <c r="S79" s="154">
        <f t="shared" si="78"/>
        <v>0</v>
      </c>
      <c r="T79" s="299"/>
      <c r="U79" s="242">
        <v>3</v>
      </c>
      <c r="V79" s="243" t="str">
        <f>VLOOKUP(U79,AI77:AS80,2,FALSE)</f>
        <v>Iran</v>
      </c>
      <c r="W79" s="242">
        <f>(3*Y79)+Z79</f>
        <v>0</v>
      </c>
      <c r="X79" s="244">
        <f>SUM(Y79:AA79)</f>
        <v>0</v>
      </c>
      <c r="Y79" s="244">
        <f>VLOOKUP(U79,AI77:AT80,7,FALSE)</f>
        <v>0</v>
      </c>
      <c r="Z79" s="244">
        <f>VLOOKUP(U79,AI77:AT80,8,FALSE)</f>
        <v>0</v>
      </c>
      <c r="AA79" s="244">
        <f>VLOOKUP(U79,AI77:AT80,9,FALSE)</f>
        <v>0</v>
      </c>
      <c r="AB79" s="244">
        <f>VLOOKUP(U79,AI77:AT80,10,FALSE)</f>
        <v>0</v>
      </c>
      <c r="AC79" s="244">
        <f>VLOOKUP(U79,AI77:AT80,11,FALSE)</f>
        <v>0</v>
      </c>
      <c r="AD79" s="245">
        <f>AB79-AC79</f>
        <v>0</v>
      </c>
      <c r="AE79" s="302"/>
      <c r="AF79" s="302"/>
      <c r="AG79" s="306">
        <f t="shared" si="79"/>
        <v>-3</v>
      </c>
      <c r="AH79" s="210">
        <v>3</v>
      </c>
      <c r="AI79" s="211">
        <f>RANK(AG79,AG77:AG80)</f>
        <v>3</v>
      </c>
      <c r="AJ79" s="211" t="str">
        <f>I77</f>
        <v>Iran</v>
      </c>
      <c r="AK79" s="212">
        <f t="shared" si="80"/>
        <v>0</v>
      </c>
      <c r="AL79" s="213">
        <f t="shared" si="81"/>
        <v>0</v>
      </c>
      <c r="AM79" s="211">
        <f>SUMIF(I76:I81,AJ79,E76:E81)+SUMIF(L76:L81,AJ79,P76:P81)</f>
        <v>0</v>
      </c>
      <c r="AN79" s="211">
        <f>(3*AO79)+AP79</f>
        <v>0</v>
      </c>
      <c r="AO79" s="211">
        <f>SUMIF(I76:I81,AJ79,F76:F81)+SUMIF(L76:L81,AJ79,Q76:Q81)</f>
        <v>0</v>
      </c>
      <c r="AP79" s="211">
        <f>SUMIF(I76:I81,AJ79,G76:G81)+SUMIF(L76:L81,AJ79,R76:R81)</f>
        <v>0</v>
      </c>
      <c r="AQ79" s="211">
        <f>SUMIF(I76:I81,AJ79,H76:H81)+SUMIF(L76:L81,AJ79,S76:S81)</f>
        <v>0</v>
      </c>
      <c r="AR79" s="211">
        <f>SUMIF(I76:I81,AJ79,J76:J81)+SUMIF(L76:L81,AJ79,K76:K81)</f>
        <v>0</v>
      </c>
      <c r="AS79" s="211">
        <f>SUMIF(I76:I81,AJ79,K76:K81)+SUMIF(L76:L81,AJ79,J76:J81)</f>
        <v>0</v>
      </c>
      <c r="AT79" s="211">
        <f>AR79-AS79</f>
        <v>0</v>
      </c>
      <c r="AU79" s="214">
        <f>IF(AND(AV79&lt;&gt;"",COUNTIF(AW79:AZ79,AV79)=1),1000,0)</f>
        <v>0</v>
      </c>
      <c r="AV79" s="215" t="str">
        <f>IF(COUNTIF(AL77:AL80,AL79)=2,IF(AL79=AL77,AJ77,IF(AL79=AL78,AJ78,IF(AL79=AL80,AJ80,""))),IF(COUNTIF(BJ77:BJ80,BJ79)=2,IF(BJ79=BJ77,AJ77,IF(BJ79=BJ78,AJ78,IF(BJ79=BJ80,AJ80,""))),""))</f>
        <v/>
      </c>
      <c r="AW79" s="215" t="str">
        <f>IF(SUMIFS(F76:F81,I76:I81,AJ79,L76:L81,AW76)+SUMIFS(Q76:Q81,L76:L81,AJ79,I76:I81,AW76)=1,AW76,"")</f>
        <v/>
      </c>
      <c r="AX79" s="215" t="str">
        <f>IF(SUMIFS(F76:F81,I76:I81,AJ79,L76:L81,AX76)+SUMIFS(Q76:Q81,L76:L81,AJ79,I76:I81,AX76)=1,AX76,"")</f>
        <v/>
      </c>
      <c r="AY79" s="216"/>
      <c r="AZ79" s="217" t="str">
        <f>IF(SUMIFS(F76:F81,I76:I81,AJ79,L76:L81,AZ76)+SUMIFS(Q76:Q81,L76:L81,AJ79,I76:I81,AZ76)=1,AZ76,"")</f>
        <v/>
      </c>
      <c r="BA79" s="215">
        <f>IF(COUNTIF(AL77:AL80,AL79)=3,IF(BB79&gt;0,IF(OR(AND(BB79=BB77,BE79&gt;0),AND(BB79=BB78,BF79&gt;0),AND(BB79=BB80,BH79&gt;0)),BB79+5,BB79),0),0)</f>
        <v>0</v>
      </c>
      <c r="BB79" s="218">
        <f>SUM(BE79:BH79)</f>
        <v>0</v>
      </c>
      <c r="BC79" s="219" t="str">
        <f>IF(COUNTIF(AL77:AL80,AL79)=3,IF(AL79=AL77,AJ77,AJ78),IF(COUNTIF(BJ77:BJ80,BJ79)=3,IF(BJ79=BJ77,AJ77,AJ78),""))</f>
        <v/>
      </c>
      <c r="BD79" s="219" t="str">
        <f>IF(COUNTIF(AL77:AL80,AL79)=3,IF(AL79=AL80,AJ80,AJ78),IF(COUNTIF(BJ77:BJ80,BJ79)=3,IF(BJ79=BJ80,AJ80,AJ78),""))</f>
        <v/>
      </c>
      <c r="BE79" s="219" t="str">
        <f>IF(COUNTIF(BC79:BD79,BE76)=1,1000*(SUMIFS(J76:J81,I76:I81,AJ79,L76:L81,BE76)+SUMIFS(K76:K81,L76:L81,AJ79,I76:I81,BE76)-SUMIFS(K76:K81,I76:I81,AJ79,L76:L81,BE76)-SUMIFS(J76:J81,L76:L81,AJ79,I76:I81,BE76))+10*(SUMIFS(J76:J81,I76:I81,AJ79,L76:L81,BE76)+SUMIFS(K76:K81,L76:L81,AJ79,I76:I81,BE76)),"")</f>
        <v/>
      </c>
      <c r="BF79" s="219" t="str">
        <f>IF(COUNTIF(BC79:BD79,BF76)=1,1000*(SUMIFS(J76:J81,I76:I81,AJ79,L76:L81,BF76)+SUMIFS(K76:K81,L76:L81,AJ79,I76:I81,BF76)-SUMIFS(K76:K81,I76:I81,AJ79,L76:L81,BF76)-SUMIFS(J76:J81,L76:L81,AJ79,I76:I81,BF76))+10*(SUMIFS(J76:J81,I76:I81,AJ79,L76:L81,BF76)+SUMIFS(K76:K81,L76:L81,AJ79,I76:I81,BF76)),"")</f>
        <v/>
      </c>
      <c r="BG79" s="220"/>
      <c r="BH79" s="219" t="str">
        <f>IF(COUNTIF(BC79:BD79,BH76)=1,1000*(SUMIFS(J76:J81,I76:I81,AJ79,L76:L81,BH76)+SUMIFS(K76:K81,L76:L81,AJ79,I76:I81,BH76)-SUMIFS(K76:K81,I76:I81,AJ79,L76:L81,BH76)-SUMIFS(J76:J81,L76:L81,AJ79,I76:I81,BH76))+10*(SUMIFS(J76:J81,I76:I81,AJ79,L76:L81,BH76)+SUMIFS(K76:K81,L76:L81,AJ79,I76:I81,BH76)),"")</f>
        <v/>
      </c>
      <c r="BI79" s="214">
        <f>IF(COUNTIF(BJ77:BJ80,BJ79)=3,BJ79*10+BB79/100,IF(COUNTIF(BJ77:BJ80,BJ79)=2,IF(AND(BJ77=BJ79,AW79=1),BJ79*10+BB79+5,IF(AND(BJ78=BJ79,AX79=2),BJ79*10+BB79+5,IF(AND(BJ79=BJ80,AZ79=4),BJ79*10+BB79+5,BJ79*10))),BJ79*10))</f>
        <v>0</v>
      </c>
      <c r="BJ79" s="219">
        <f>IF(COUNTIF(AN77:AN80,AN79)=4,(AT79*10000)+(AR79*100),0)</f>
        <v>0</v>
      </c>
      <c r="BK79" s="307" t="str">
        <f>I77</f>
        <v>Iran</v>
      </c>
      <c r="BL79" s="250">
        <v>1.2</v>
      </c>
      <c r="BM79" s="250">
        <v>3</v>
      </c>
      <c r="BN79" s="250">
        <v>16</v>
      </c>
      <c r="BO79" s="250">
        <v>60</v>
      </c>
      <c r="BP79" s="250">
        <v>140</v>
      </c>
      <c r="BQ79" s="251">
        <v>100</v>
      </c>
      <c r="BR79" s="303"/>
      <c r="BS79" s="303"/>
    </row>
    <row r="80" spans="1:71" s="117" customFormat="1" ht="15.5" thickBot="1" x14ac:dyDescent="0.35">
      <c r="A80" s="294">
        <v>44003</v>
      </c>
      <c r="B80" s="295">
        <v>65</v>
      </c>
      <c r="C80" s="304"/>
      <c r="D80" s="297"/>
      <c r="E80" s="297">
        <f t="shared" si="71"/>
        <v>0</v>
      </c>
      <c r="F80" s="297">
        <f t="shared" si="72"/>
        <v>0</v>
      </c>
      <c r="G80" s="297">
        <f t="shared" si="73"/>
        <v>0</v>
      </c>
      <c r="H80" s="297">
        <f t="shared" si="74"/>
        <v>0</v>
      </c>
      <c r="I80" s="305" t="str">
        <f>VLOOKUP(B80,Grille!$B$6:$C$77,2,FALSE)</f>
        <v>Nouvelle Zélande</v>
      </c>
      <c r="J80" s="254"/>
      <c r="K80" s="255"/>
      <c r="L80" s="425" t="str">
        <f>VLOOKUP(B80,Grille!$B$6:$D$77,3,FALSE)</f>
        <v>Belgique</v>
      </c>
      <c r="M80" s="230">
        <f>VLOOKUP(B80,Grille!$B$6:$E$77,4,FALSE)</f>
        <v>9</v>
      </c>
      <c r="N80" s="230">
        <f>VLOOKUP(B80,Grille!$B$6:$F$77,5,FALSE)</f>
        <v>7</v>
      </c>
      <c r="O80" s="230">
        <f>VLOOKUP(B80,Grille!$B$6:$G$77,6,FALSE)</f>
        <v>1</v>
      </c>
      <c r="P80" s="154">
        <f t="shared" si="75"/>
        <v>0</v>
      </c>
      <c r="Q80" s="154">
        <f t="shared" si="76"/>
        <v>0</v>
      </c>
      <c r="R80" s="154">
        <f t="shared" si="77"/>
        <v>0</v>
      </c>
      <c r="S80" s="154">
        <f t="shared" si="78"/>
        <v>0</v>
      </c>
      <c r="T80" s="299"/>
      <c r="U80" s="246">
        <v>4</v>
      </c>
      <c r="V80" s="247" t="str">
        <f>VLOOKUP(U80,AI77:AS80,2,FALSE)</f>
        <v>Nouvelle Zélande</v>
      </c>
      <c r="W80" s="246">
        <f>(3*Y80)+Z80</f>
        <v>0</v>
      </c>
      <c r="X80" s="248">
        <f>SUM(Y80:AA80)</f>
        <v>0</v>
      </c>
      <c r="Y80" s="248">
        <f>VLOOKUP(U80,AI77:AT80,7,FALSE)</f>
        <v>0</v>
      </c>
      <c r="Z80" s="248">
        <f>VLOOKUP(U80,AI77:AT80,8,FALSE)</f>
        <v>0</v>
      </c>
      <c r="AA80" s="248">
        <f>VLOOKUP(U80,AI77:AT80,9,FALSE)</f>
        <v>0</v>
      </c>
      <c r="AB80" s="248">
        <f>VLOOKUP(U80,AI77:AT80,10,FALSE)</f>
        <v>0</v>
      </c>
      <c r="AC80" s="248">
        <f>VLOOKUP(U80,AI77:AT80,11,FALSE)</f>
        <v>0</v>
      </c>
      <c r="AD80" s="249">
        <f>AB80-AC80</f>
        <v>0</v>
      </c>
      <c r="AE80" s="302"/>
      <c r="AF80" s="302"/>
      <c r="AG80" s="306">
        <f t="shared" si="79"/>
        <v>-4</v>
      </c>
      <c r="AH80" s="222">
        <v>4</v>
      </c>
      <c r="AI80" s="223">
        <f>RANK(AG80,AG77:AG80)</f>
        <v>4</v>
      </c>
      <c r="AJ80" s="223" t="str">
        <f>L77</f>
        <v>Nouvelle Zélande</v>
      </c>
      <c r="AK80" s="212">
        <f t="shared" si="80"/>
        <v>0</v>
      </c>
      <c r="AL80" s="213">
        <f t="shared" si="81"/>
        <v>0</v>
      </c>
      <c r="AM80" s="223">
        <f>SUMIF(I76:I81,AJ80,E76:E81)+SUMIF(L76:L81,AJ80,P76:P81)</f>
        <v>0</v>
      </c>
      <c r="AN80" s="223">
        <f>(3*AO80)+AP80</f>
        <v>0</v>
      </c>
      <c r="AO80" s="223">
        <f>SUMIF(I76:I81,AJ80,F76:F81)+SUMIF(L76:L81,AJ80,Q76:Q81)</f>
        <v>0</v>
      </c>
      <c r="AP80" s="223">
        <f>SUMIF(I76:I81,AJ80,G76:G81)+SUMIF(L76:L81,AJ80,R76:R81)</f>
        <v>0</v>
      </c>
      <c r="AQ80" s="223">
        <f>SUMIF(I76:I81,AJ80,H76:H81)+SUMIF(L76:L81,AJ80,S76:S81)</f>
        <v>0</v>
      </c>
      <c r="AR80" s="223">
        <f>SUMIF(I76:I81,AJ80,J76:J81)+SUMIF(L76:L81,AJ80,K76:K81)</f>
        <v>0</v>
      </c>
      <c r="AS80" s="223">
        <f>SUMIF(I76:I81,AJ80,K76:K81)+SUMIF(L76:L81,AJ80,J76:J81)</f>
        <v>0</v>
      </c>
      <c r="AT80" s="223">
        <f>AR80-AS80</f>
        <v>0</v>
      </c>
      <c r="AU80" s="224">
        <f>IF(AND(AV80&lt;&gt;"",COUNTIF(AW80:AZ80,AV80)=1),1000,0)</f>
        <v>0</v>
      </c>
      <c r="AV80" s="225" t="str">
        <f>IF(COUNTIF(AL77:AL80,AL80)=2,IF(AL80=AL77,AJ77,IF(AL80=AL78,AJ78,IF(AL80=AL79,AJ79,""))),IF(COUNTIF(BJ77:BJ80,BJ80)=2,IF(BJ80=BJ77,AJ77,IF(BJ80=BJ78,AJ78,IF(BJ80=BJ79,AJ79,""))),""))</f>
        <v/>
      </c>
      <c r="AW80" s="225" t="str">
        <f>IF(SUMIFS(F76:F81,I76:I81,AJ80,L76:L81,AW76)+SUMIFS(Q76:Q81,L76:L81,AJ80,I76:I81,AW76)=1,AW76,"")</f>
        <v/>
      </c>
      <c r="AX80" s="225" t="str">
        <f>IF(SUMIFS(F76:F81,I76:I81,AJ80,L76:L81,AX76)+SUMIFS(Q76:Q81,L76:L81,AJ80,I76:I81,AX76)=1,AX76,"")</f>
        <v/>
      </c>
      <c r="AY80" s="225" t="str">
        <f>IF(SUMIFS(F76:F81,I76:I81,AJ80,L76:L81,AY76)+SUMIFS(Q76:Q81,L76:L81,AJ80,I76:I81,AY76)=1,AY76,"")</f>
        <v/>
      </c>
      <c r="AZ80" s="226"/>
      <c r="BA80" s="215">
        <f>IF(COUNTIF(AL77:AL80,AL80)=3,IF(BB80&gt;0,IF(OR(AND(BB80=BB77,BE80&gt;0),AND(BB80=BB78,BF80&gt;0),AND(BB80=BB79,BG80&gt;0)),BB80+5,BB80),0),0)</f>
        <v>0</v>
      </c>
      <c r="BB80" s="227">
        <f>SUM(BE80:BH80)</f>
        <v>0</v>
      </c>
      <c r="BC80" s="228" t="str">
        <f>IF(COUNTIF(AL77:AL80,AL80)=3,IF(AL80=AL77,AJ77,AJ78),IF(COUNTIF(BJ77:BJ80,BJ80)=3,IF(BJ80=BJ77,AJ77,AJ78),""))</f>
        <v/>
      </c>
      <c r="BD80" s="228" t="str">
        <f>IF(COUNTIF(AL77:AL80,AL80)=3,IF(AL80=AL79,AJ79,AJ78),IF(COUNTIF(BJ77:BJ80,BJ80)=3,IF(BJ80=BJ79,AJ79,AJ78),""))</f>
        <v/>
      </c>
      <c r="BE80" s="228" t="str">
        <f>IF(COUNTIF(BC80:BD80,BE76)=1,1000*(SUMIFS(J76:J81,I76:I81,AJ80,L76:L81,BE76)+SUMIFS(K76:K81,L76:L81,AJ80,I76:I81,BE76)-SUMIFS(K76:K81,I76:I81,AJ80,L76:L81,BE76)-SUMIFS(J76:J81,L76:L81,AJ80,I76:I81,BE76))+10*(SUMIFS(J76:J81,I76:I81,AJ80,L76:L81,BE76)+SUMIFS(K76:K81,L76:L81,AJ80,I76:I81,BE76)),"")</f>
        <v/>
      </c>
      <c r="BF80" s="228" t="str">
        <f>IF(COUNTIF(BC80:BD80,BF76)=1,1000*(SUMIFS(J76:J81,I76:I81,AJ80,L76:L81,BF76)+SUMIFS(K76:K81,L76:L81,AJ80,I76:I81,BF76)-SUMIFS(K76:K81,I76:I81,AJ80,L76:L81,BF76)-SUMIFS(J76:J81,L76:L81,AJ80,I76:I81,BF76))+10*(SUMIFS(J76:J81,I76:I81,AJ80,L76:L81,BF76)+SUMIFS(K76:K81,L76:L81,AJ80,I76:I81,BF76)),"")</f>
        <v/>
      </c>
      <c r="BG80" s="228" t="str">
        <f>IF(COUNTIF(BC80:BD80,BG76)=1,1000*(SUMIFS(J76:J81,I76:I81,AJ80,L76:L81,BG76)+SUMIFS(K76:K81,L76:L81,AJ80,I76:I81,BG76)-SUMIFS(K76:K81,I76:I81,AJ80,L76:L81,BG76)-SUMIFS(J76:J81,L76:L81,AJ80,I76:I81,BG76))+10*(SUMIFS(J76:J81,I76:I81,AJ80,L76:L81,BG76)+SUMIFS(K76:K81,L76:L81,AJ80,I76:I81,BG76)),"")</f>
        <v/>
      </c>
      <c r="BH80" s="229"/>
      <c r="BI80" s="214">
        <f>IF(COUNTIF(BJ77:BJ80,BJ80)=3,BJ80*10+BB80/100,IF(COUNTIF(BJ77:BJ80,BJ80)=2,IF(AND(BJ77=BJ80,AW80=1),BJ80*10+BB80+5,IF(AND(BJ78=BJ80,AX80=2),BJ80*10+BB80+5,IF(AND(BJ79=BJ80,AY80=3),BJ80*10+BB80+5,BJ80*10))),BJ80*10))</f>
        <v>0</v>
      </c>
      <c r="BJ80" s="219">
        <f>IF(COUNTIF(AN77:AN80,AN80)=4,(AT80*10000)+(AR80*100),0)</f>
        <v>0</v>
      </c>
      <c r="BK80" s="307" t="str">
        <f>L77</f>
        <v>Nouvelle Zélande</v>
      </c>
      <c r="BL80" s="250">
        <v>1.5</v>
      </c>
      <c r="BM80" s="250">
        <v>3</v>
      </c>
      <c r="BN80" s="250">
        <v>25</v>
      </c>
      <c r="BO80" s="250">
        <v>75</v>
      </c>
      <c r="BP80" s="250">
        <v>300</v>
      </c>
      <c r="BQ80" s="251">
        <v>100</v>
      </c>
      <c r="BR80" s="303"/>
      <c r="BS80" s="303"/>
    </row>
    <row r="81" spans="1:71" s="117" customFormat="1" ht="15.5" thickBot="1" x14ac:dyDescent="0.35">
      <c r="A81" s="294">
        <v>44003</v>
      </c>
      <c r="B81" s="295">
        <v>66</v>
      </c>
      <c r="C81" s="308"/>
      <c r="D81" s="309"/>
      <c r="E81" s="309">
        <f t="shared" si="71"/>
        <v>0</v>
      </c>
      <c r="F81" s="309">
        <f t="shared" si="72"/>
        <v>0</v>
      </c>
      <c r="G81" s="309">
        <f t="shared" si="73"/>
        <v>0</v>
      </c>
      <c r="H81" s="309">
        <f t="shared" si="74"/>
        <v>0</v>
      </c>
      <c r="I81" s="310" t="str">
        <f>VLOOKUP(B81,Grille!$B$6:$C$77,2,FALSE)</f>
        <v>Egypte</v>
      </c>
      <c r="J81" s="256"/>
      <c r="K81" s="257"/>
      <c r="L81" s="311" t="str">
        <f>VLOOKUP(B81,Grille!$B$6:$D$77,3,FALSE)</f>
        <v>Iran</v>
      </c>
      <c r="M81" s="230">
        <f>VLOOKUP(B81,Grille!$B$6:$E$77,4,FALSE)</f>
        <v>2</v>
      </c>
      <c r="N81" s="230">
        <f>VLOOKUP(B81,Grille!$B$6:$F$77,5,FALSE)</f>
        <v>2.9</v>
      </c>
      <c r="O81" s="230">
        <f>VLOOKUP(B81,Grille!$B$6:$G$77,6,FALSE)</f>
        <v>2.8</v>
      </c>
      <c r="P81" s="154">
        <f t="shared" si="75"/>
        <v>0</v>
      </c>
      <c r="Q81" s="154">
        <f t="shared" si="76"/>
        <v>0</v>
      </c>
      <c r="R81" s="154">
        <f t="shared" si="77"/>
        <v>0</v>
      </c>
      <c r="S81" s="154">
        <f t="shared" si="78"/>
        <v>0</v>
      </c>
      <c r="T81" s="299"/>
      <c r="U81" s="312" t="str">
        <f>IF(AND(SUM(X77:X80)=12,COUNTIF(AK77:AK80,VLOOKUP(AJ77,AJ77:AK80,2,FALSE))&gt;1),CONCATENATE("Des nations sont ex-aequos. Classement final de ",AJ77," : "),"")</f>
        <v/>
      </c>
      <c r="V81" s="312"/>
      <c r="W81" s="299"/>
      <c r="X81" s="299"/>
      <c r="Y81" s="299"/>
      <c r="Z81" s="299"/>
      <c r="AA81" s="299"/>
      <c r="AB81" s="299"/>
      <c r="AC81" s="299"/>
      <c r="AD81" s="313"/>
      <c r="AE81" s="302"/>
      <c r="AF81" s="302"/>
      <c r="AG81" s="302"/>
      <c r="AH81" s="302"/>
      <c r="AI81" s="302"/>
      <c r="AJ81" s="302"/>
      <c r="AK81" s="302"/>
      <c r="AL81" s="302"/>
      <c r="AM81" s="302"/>
      <c r="AN81" s="302"/>
      <c r="AO81" s="302"/>
      <c r="AP81" s="302"/>
      <c r="AQ81" s="302"/>
      <c r="AR81" s="302"/>
      <c r="AS81" s="302"/>
      <c r="AT81" s="302"/>
      <c r="AU81" s="302"/>
      <c r="AV81" s="302"/>
      <c r="AW81" s="302"/>
      <c r="AX81" s="302"/>
      <c r="AY81" s="302"/>
      <c r="AZ81" s="302"/>
      <c r="BA81" s="314"/>
      <c r="BB81" s="314"/>
      <c r="BC81" s="314"/>
      <c r="BD81" s="314"/>
      <c r="BE81" s="314"/>
      <c r="BF81" s="314"/>
      <c r="BG81" s="314"/>
      <c r="BH81" s="314"/>
      <c r="BI81" s="314"/>
      <c r="BJ81" s="314"/>
      <c r="BK81" s="315"/>
      <c r="BL81" s="314"/>
      <c r="BM81" s="316"/>
      <c r="BN81" s="316"/>
      <c r="BO81" s="316"/>
      <c r="BP81" s="316"/>
      <c r="BQ81" s="316"/>
      <c r="BR81" s="303"/>
      <c r="BS81" s="303"/>
    </row>
    <row r="82" spans="1:71" x14ac:dyDescent="0.3">
      <c r="A82" s="317"/>
      <c r="B82" s="284"/>
      <c r="C82" s="318"/>
      <c r="D82" s="319"/>
      <c r="E82" s="320"/>
      <c r="F82" s="320"/>
      <c r="G82" s="320"/>
      <c r="H82" s="320"/>
      <c r="I82" s="321"/>
      <c r="J82" s="319"/>
      <c r="K82" s="319"/>
      <c r="L82" s="321"/>
      <c r="M82" s="280"/>
      <c r="N82" s="280"/>
      <c r="O82" s="280"/>
      <c r="P82" s="142"/>
      <c r="Q82" s="142"/>
      <c r="R82" s="142"/>
      <c r="S82" s="142"/>
      <c r="T82" s="281"/>
      <c r="U82" s="312" t="str">
        <f>IF(AND(SUM(X77:X80)=12,COUNTIF(AK77:AK80,VLOOKUP(AJ78,AJ77:AK80,2,FALSE))&gt;1),CONCATENATE("Des nations sont ex-aequos. Classement final de ",AJ78," : "),"")</f>
        <v/>
      </c>
      <c r="V82" s="312"/>
      <c r="W82" s="299"/>
      <c r="X82" s="299"/>
      <c r="Y82" s="299"/>
      <c r="Z82" s="299"/>
      <c r="AA82" s="299"/>
      <c r="AB82" s="299"/>
      <c r="AC82" s="299"/>
      <c r="AD82" s="313"/>
      <c r="AE82" s="302"/>
      <c r="AF82" s="302"/>
      <c r="AG82" s="281"/>
      <c r="AH82" s="281"/>
      <c r="AI82" s="281"/>
      <c r="AJ82" s="281"/>
      <c r="AK82" s="281"/>
      <c r="AL82" s="281"/>
      <c r="AM82" s="281"/>
      <c r="AN82" s="281"/>
      <c r="AO82" s="281"/>
      <c r="AP82" s="281"/>
      <c r="AQ82" s="281"/>
      <c r="AR82" s="281"/>
      <c r="AS82" s="281"/>
      <c r="AT82" s="281"/>
      <c r="AU82" s="281"/>
      <c r="AV82" s="281"/>
      <c r="AW82" s="281"/>
      <c r="AX82" s="281"/>
      <c r="AY82" s="281"/>
      <c r="AZ82" s="281"/>
      <c r="BA82" s="281"/>
      <c r="BB82" s="281"/>
      <c r="BC82" s="281"/>
      <c r="BD82" s="281"/>
      <c r="BE82" s="281"/>
      <c r="BF82" s="281"/>
      <c r="BG82" s="281"/>
      <c r="BH82" s="281"/>
      <c r="BI82" s="281"/>
      <c r="BJ82" s="281"/>
      <c r="BK82" s="322"/>
      <c r="BL82" s="302"/>
      <c r="BM82" s="323"/>
      <c r="BN82" s="323"/>
      <c r="BO82" s="323"/>
      <c r="BP82" s="323"/>
      <c r="BQ82" s="323"/>
      <c r="BR82" s="281"/>
      <c r="BS82" s="281"/>
    </row>
    <row r="83" spans="1:71" x14ac:dyDescent="0.3">
      <c r="A83" s="317"/>
      <c r="B83" s="284"/>
      <c r="C83" s="318"/>
      <c r="D83" s="319"/>
      <c r="E83" s="320"/>
      <c r="F83" s="320"/>
      <c r="G83" s="320"/>
      <c r="H83" s="320"/>
      <c r="I83" s="321"/>
      <c r="J83" s="319"/>
      <c r="K83" s="319"/>
      <c r="L83" s="321"/>
      <c r="M83" s="280"/>
      <c r="N83" s="280"/>
      <c r="O83" s="280"/>
      <c r="P83" s="142"/>
      <c r="Q83" s="142"/>
      <c r="R83" s="142"/>
      <c r="S83" s="142"/>
      <c r="T83" s="281"/>
      <c r="U83" s="312" t="str">
        <f>IF(AND(SUM(X77:X80)=12,COUNTIF(AK77:AK80,VLOOKUP(AJ79,AJ77:AK80,2,FALSE))&gt;1),CONCATENATE("Des nations sont ex-aequos. Classement final de ",AJ79," : "),"")</f>
        <v/>
      </c>
      <c r="V83" s="312"/>
      <c r="W83" s="299"/>
      <c r="X83" s="299"/>
      <c r="Y83" s="299"/>
      <c r="Z83" s="299"/>
      <c r="AA83" s="299"/>
      <c r="AB83" s="299"/>
      <c r="AC83" s="299"/>
      <c r="AD83" s="313"/>
      <c r="AE83" s="302"/>
      <c r="AF83" s="302"/>
      <c r="AG83" s="281"/>
      <c r="AH83" s="281"/>
      <c r="AI83" s="281"/>
      <c r="AJ83" s="281"/>
      <c r="AK83" s="281"/>
      <c r="AL83" s="281"/>
      <c r="AM83" s="281"/>
      <c r="AN83" s="281"/>
      <c r="AO83" s="281"/>
      <c r="AP83" s="281"/>
      <c r="AQ83" s="281"/>
      <c r="AR83" s="281"/>
      <c r="AS83" s="281"/>
      <c r="AT83" s="281"/>
      <c r="AU83" s="281"/>
      <c r="AV83" s="281"/>
      <c r="AW83" s="281"/>
      <c r="AX83" s="281"/>
      <c r="AY83" s="281"/>
      <c r="AZ83" s="281"/>
      <c r="BA83" s="281"/>
      <c r="BB83" s="281"/>
      <c r="BC83" s="281"/>
      <c r="BD83" s="281"/>
      <c r="BE83" s="281"/>
      <c r="BF83" s="281"/>
      <c r="BG83" s="281"/>
      <c r="BH83" s="281"/>
      <c r="BI83" s="281"/>
      <c r="BJ83" s="281"/>
      <c r="BK83" s="322"/>
      <c r="BL83" s="302"/>
      <c r="BM83" s="323"/>
      <c r="BN83" s="323"/>
      <c r="BO83" s="323"/>
      <c r="BP83" s="323"/>
      <c r="BQ83" s="323"/>
      <c r="BR83" s="281"/>
      <c r="BS83" s="281"/>
    </row>
    <row r="84" spans="1:71" x14ac:dyDescent="0.3">
      <c r="A84" s="317"/>
      <c r="B84" s="284"/>
      <c r="C84" s="318"/>
      <c r="D84" s="319"/>
      <c r="E84" s="320"/>
      <c r="F84" s="320"/>
      <c r="G84" s="320"/>
      <c r="H84" s="320"/>
      <c r="I84" s="321"/>
      <c r="J84" s="319"/>
      <c r="K84" s="319"/>
      <c r="L84" s="321"/>
      <c r="M84" s="280"/>
      <c r="N84" s="280"/>
      <c r="O84" s="280"/>
      <c r="P84" s="142"/>
      <c r="Q84" s="142"/>
      <c r="R84" s="142"/>
      <c r="S84" s="142"/>
      <c r="T84" s="281"/>
      <c r="U84" s="312" t="str">
        <f>IF(AND(SUM(X77:X80)=12,COUNTIF(AK77:AK80,VLOOKUP(AJ80,AJ77:AK80,2,FALSE))&gt;1),CONCATENATE("Des nations sont ex-aequos. Classement final de ",AJ80," : "),"")</f>
        <v/>
      </c>
      <c r="V84" s="312"/>
      <c r="W84" s="299"/>
      <c r="X84" s="299"/>
      <c r="Y84" s="299"/>
      <c r="Z84" s="299"/>
      <c r="AA84" s="299"/>
      <c r="AB84" s="299"/>
      <c r="AC84" s="299"/>
      <c r="AD84" s="313"/>
      <c r="AE84" s="302"/>
      <c r="AF84" s="302"/>
      <c r="AG84" s="281"/>
      <c r="AH84" s="281"/>
      <c r="AI84" s="281"/>
      <c r="AJ84" s="281"/>
      <c r="AK84" s="281"/>
      <c r="AL84" s="281"/>
      <c r="AM84" s="281"/>
      <c r="AN84" s="281"/>
      <c r="AO84" s="281"/>
      <c r="AP84" s="281"/>
      <c r="AQ84" s="281"/>
      <c r="AR84" s="281"/>
      <c r="AS84" s="281"/>
      <c r="AT84" s="281"/>
      <c r="AU84" s="281"/>
      <c r="AV84" s="281"/>
      <c r="AW84" s="281"/>
      <c r="AX84" s="281"/>
      <c r="AY84" s="281"/>
      <c r="AZ84" s="281"/>
      <c r="BA84" s="281"/>
      <c r="BB84" s="281"/>
      <c r="BC84" s="281"/>
      <c r="BD84" s="281"/>
      <c r="BE84" s="281"/>
      <c r="BF84" s="281"/>
      <c r="BG84" s="281"/>
      <c r="BH84" s="281"/>
      <c r="BI84" s="281"/>
      <c r="BJ84" s="281"/>
      <c r="BK84" s="322"/>
      <c r="BL84" s="302"/>
      <c r="BM84" s="323"/>
      <c r="BN84" s="323"/>
      <c r="BO84" s="323"/>
      <c r="BP84" s="323"/>
      <c r="BQ84" s="323"/>
      <c r="BR84" s="281"/>
      <c r="BS84" s="281"/>
    </row>
    <row r="85" spans="1:71" x14ac:dyDescent="0.3">
      <c r="A85" s="317"/>
      <c r="B85" s="284"/>
      <c r="C85" s="144" t="s">
        <v>21</v>
      </c>
      <c r="D85" s="144"/>
      <c r="E85" s="144"/>
      <c r="F85" s="144"/>
      <c r="G85" s="144"/>
      <c r="H85" s="144"/>
      <c r="I85" s="387" t="str">
        <f>IF(Grille!$A$5="Français","GROUPE H",IF(Grille!$A$5="Español","GRUPO H","GROUP H"))</f>
        <v>GROUPE H</v>
      </c>
      <c r="J85" s="387"/>
      <c r="K85" s="387"/>
      <c r="L85" s="387"/>
      <c r="M85" s="387" t="str">
        <f>IF(Grille!$A$5="Français","COTES (1N2)",IF(Grille!$A$5="Español","PROBA (1E2)","ODDS (1D2)"))</f>
        <v>COTES (1N2)</v>
      </c>
      <c r="N85" s="387"/>
      <c r="O85" s="387"/>
      <c r="P85" s="141"/>
      <c r="Q85" s="141"/>
      <c r="R85" s="141"/>
      <c r="S85" s="142"/>
      <c r="T85" s="281"/>
      <c r="U85" s="299"/>
      <c r="V85" s="312"/>
      <c r="W85" s="299"/>
      <c r="X85" s="299"/>
      <c r="Y85" s="299"/>
      <c r="Z85" s="299"/>
      <c r="AA85" s="299"/>
      <c r="AB85" s="299"/>
      <c r="AC85" s="299"/>
      <c r="AD85" s="299"/>
      <c r="AE85" s="302"/>
      <c r="AF85" s="302"/>
      <c r="AG85" s="281"/>
      <c r="AH85" s="281"/>
      <c r="AI85" s="281"/>
      <c r="AJ85" s="281"/>
      <c r="AK85" s="281"/>
      <c r="AL85" s="281"/>
      <c r="AM85" s="281"/>
      <c r="AN85" s="281"/>
      <c r="AO85" s="281"/>
      <c r="AP85" s="281"/>
      <c r="AQ85" s="281"/>
      <c r="AR85" s="281"/>
      <c r="AS85" s="281"/>
      <c r="AT85" s="281"/>
      <c r="AU85" s="281"/>
      <c r="AV85" s="281"/>
      <c r="AW85" s="281"/>
      <c r="AX85" s="281"/>
      <c r="AY85" s="281"/>
      <c r="AZ85" s="281"/>
      <c r="BA85" s="281"/>
      <c r="BB85" s="281"/>
      <c r="BC85" s="281"/>
      <c r="BD85" s="281"/>
      <c r="BE85" s="281"/>
      <c r="BF85" s="281"/>
      <c r="BG85" s="281"/>
      <c r="BH85" s="281"/>
      <c r="BI85" s="281"/>
      <c r="BJ85" s="281"/>
      <c r="BK85" s="322"/>
      <c r="BL85" s="302"/>
      <c r="BM85" s="323"/>
      <c r="BN85" s="323"/>
      <c r="BO85" s="323"/>
      <c r="BP85" s="323"/>
      <c r="BQ85" s="323"/>
      <c r="BR85" s="281"/>
      <c r="BS85" s="281"/>
    </row>
    <row r="86" spans="1:71" ht="4.5" customHeight="1" thickBot="1" x14ac:dyDescent="0.35">
      <c r="A86" s="317"/>
      <c r="B86" s="284"/>
      <c r="C86" s="291"/>
      <c r="D86" s="291"/>
      <c r="E86" s="291"/>
      <c r="F86" s="291"/>
      <c r="G86" s="291"/>
      <c r="H86" s="291"/>
      <c r="I86" s="291"/>
      <c r="J86" s="292"/>
      <c r="K86" s="292"/>
      <c r="L86" s="291"/>
      <c r="M86" s="293"/>
      <c r="N86" s="293"/>
      <c r="O86" s="293"/>
      <c r="P86" s="142"/>
      <c r="Q86" s="142"/>
      <c r="R86" s="142"/>
      <c r="S86" s="142"/>
      <c r="T86" s="281"/>
      <c r="U86" s="299"/>
      <c r="V86" s="312"/>
      <c r="W86" s="299"/>
      <c r="X86" s="299"/>
      <c r="Y86" s="299"/>
      <c r="Z86" s="299"/>
      <c r="AA86" s="299"/>
      <c r="AB86" s="299"/>
      <c r="AC86" s="299"/>
      <c r="AD86" s="299"/>
      <c r="AE86" s="302"/>
      <c r="AF86" s="302"/>
      <c r="AG86" s="281"/>
      <c r="AH86" s="281"/>
      <c r="AI86" s="281"/>
      <c r="AJ86" s="281"/>
      <c r="AK86" s="281"/>
      <c r="AL86" s="281"/>
      <c r="AM86" s="281"/>
      <c r="AN86" s="281"/>
      <c r="AO86" s="281"/>
      <c r="AP86" s="281"/>
      <c r="AQ86" s="281"/>
      <c r="AR86" s="281"/>
      <c r="AS86" s="281"/>
      <c r="AT86" s="281"/>
      <c r="AU86" s="281"/>
      <c r="AV86" s="281"/>
      <c r="AW86" s="281"/>
      <c r="AX86" s="281"/>
      <c r="AY86" s="281"/>
      <c r="AZ86" s="281"/>
      <c r="BA86" s="281"/>
      <c r="BB86" s="281"/>
      <c r="BC86" s="281"/>
      <c r="BD86" s="281"/>
      <c r="BE86" s="281"/>
      <c r="BF86" s="281"/>
      <c r="BG86" s="281"/>
      <c r="BH86" s="281"/>
      <c r="BI86" s="281"/>
      <c r="BJ86" s="281"/>
      <c r="BK86" s="322"/>
      <c r="BL86" s="302"/>
      <c r="BM86" s="323"/>
      <c r="BN86" s="323"/>
      <c r="BO86" s="323"/>
      <c r="BP86" s="323"/>
      <c r="BQ86" s="323"/>
      <c r="BR86" s="281"/>
      <c r="BS86" s="281"/>
    </row>
    <row r="87" spans="1:71" s="117" customFormat="1" ht="15.5" thickBot="1" x14ac:dyDescent="0.35">
      <c r="A87" s="294">
        <v>43995</v>
      </c>
      <c r="B87" s="295">
        <v>13</v>
      </c>
      <c r="C87" s="296"/>
      <c r="D87" s="297"/>
      <c r="E87" s="297">
        <f t="shared" ref="E87:E92" si="82">IF(AND(J87&lt;&gt;"",K87&lt;&gt;""),1,0)</f>
        <v>0</v>
      </c>
      <c r="F87" s="297">
        <f t="shared" ref="F87:F92" si="83">IF(AND(J87&gt;K87,E87=1),1,0)</f>
        <v>0</v>
      </c>
      <c r="G87" s="297">
        <f t="shared" ref="G87:G92" si="84">IF(AND(J87=K87,E87=1),1,0)</f>
        <v>0</v>
      </c>
      <c r="H87" s="297">
        <f t="shared" ref="H87:H92" si="85">IF(AND(J87&lt;K87,E87=1),1,0)</f>
        <v>0</v>
      </c>
      <c r="I87" s="298" t="str">
        <f>VLOOKUP(B87,Grille!$B$6:$C$77,2,FALSE)</f>
        <v>Espagne</v>
      </c>
      <c r="J87" s="252"/>
      <c r="K87" s="253"/>
      <c r="L87" s="425" t="str">
        <f>VLOOKUP(B87,Grille!$B$6:$D$77,3,FALSE)</f>
        <v>Cap Vert</v>
      </c>
      <c r="M87" s="230">
        <f>VLOOKUP(B87,Grille!$B$6:$E$77,4,FALSE)</f>
        <v>1</v>
      </c>
      <c r="N87" s="230">
        <f>VLOOKUP(B87,Grille!$B$6:$F$77,5,FALSE)</f>
        <v>11.5</v>
      </c>
      <c r="O87" s="230">
        <f>VLOOKUP(B87,Grille!$B$6:$G$77,6,FALSE)</f>
        <v>22</v>
      </c>
      <c r="P87" s="154">
        <f t="shared" ref="P87:P92" si="86">IF(AND(J87&lt;&gt;"",K87&lt;&gt;""),1,0)</f>
        <v>0</v>
      </c>
      <c r="Q87" s="154">
        <f t="shared" ref="Q87:Q92" si="87">IF(AND(J87&lt;K87,P87=1),1,0)</f>
        <v>0</v>
      </c>
      <c r="R87" s="154">
        <f t="shared" ref="R87:R92" si="88">IF(AND(J87=K87,P87=1),1,0)</f>
        <v>0</v>
      </c>
      <c r="S87" s="154">
        <f t="shared" ref="S87:S92" si="89">IF(AND(J87&gt;K87,P87=1),1,0)</f>
        <v>0</v>
      </c>
      <c r="T87" s="299"/>
      <c r="U87" s="300"/>
      <c r="V87" s="301"/>
      <c r="W87" s="231" t="str">
        <f t="shared" ref="W87:AD87" si="90">W76</f>
        <v>PTS</v>
      </c>
      <c r="X87" s="232" t="str">
        <f t="shared" si="90"/>
        <v>J</v>
      </c>
      <c r="Y87" s="232" t="str">
        <f t="shared" si="90"/>
        <v>G</v>
      </c>
      <c r="Z87" s="232" t="str">
        <f t="shared" si="90"/>
        <v>N</v>
      </c>
      <c r="AA87" s="232" t="str">
        <f t="shared" si="90"/>
        <v>P</v>
      </c>
      <c r="AB87" s="232" t="str">
        <f t="shared" si="90"/>
        <v>B+</v>
      </c>
      <c r="AC87" s="232" t="str">
        <f t="shared" si="90"/>
        <v>B-</v>
      </c>
      <c r="AD87" s="386" t="str">
        <f t="shared" si="90"/>
        <v>Diff</v>
      </c>
      <c r="AE87" s="302"/>
      <c r="AF87" s="302"/>
      <c r="AG87" s="302"/>
      <c r="AH87" s="202"/>
      <c r="AI87" s="203" t="s">
        <v>20</v>
      </c>
      <c r="AJ87" s="203"/>
      <c r="AK87" s="203" t="s">
        <v>124</v>
      </c>
      <c r="AL87" s="202" t="s">
        <v>125</v>
      </c>
      <c r="AM87" s="203" t="s">
        <v>15</v>
      </c>
      <c r="AN87" s="203" t="s">
        <v>14</v>
      </c>
      <c r="AO87" s="203" t="s">
        <v>6</v>
      </c>
      <c r="AP87" s="203" t="s">
        <v>4</v>
      </c>
      <c r="AQ87" s="203" t="s">
        <v>16</v>
      </c>
      <c r="AR87" s="203" t="s">
        <v>17</v>
      </c>
      <c r="AS87" s="203" t="s">
        <v>18</v>
      </c>
      <c r="AT87" s="203" t="s">
        <v>19</v>
      </c>
      <c r="AU87" s="204" t="s">
        <v>24</v>
      </c>
      <c r="AV87" s="205" t="s">
        <v>126</v>
      </c>
      <c r="AW87" s="205" t="str">
        <f>AJ88</f>
        <v>Espagne</v>
      </c>
      <c r="AX87" s="205" t="str">
        <f>AJ89</f>
        <v>Cap Vert</v>
      </c>
      <c r="AY87" s="205" t="str">
        <f>AJ90</f>
        <v>Arabie Saoudite</v>
      </c>
      <c r="AZ87" s="206" t="str">
        <f>AJ91</f>
        <v>Uruguay</v>
      </c>
      <c r="BA87" s="205" t="s">
        <v>24</v>
      </c>
      <c r="BB87" s="207" t="s">
        <v>127</v>
      </c>
      <c r="BC87" s="208" t="s">
        <v>25</v>
      </c>
      <c r="BD87" s="208" t="s">
        <v>26</v>
      </c>
      <c r="BE87" s="208" t="str">
        <f>AJ88</f>
        <v>Espagne</v>
      </c>
      <c r="BF87" s="208" t="str">
        <f>AJ89</f>
        <v>Cap Vert</v>
      </c>
      <c r="BG87" s="208" t="str">
        <f>AJ90</f>
        <v>Arabie Saoudite</v>
      </c>
      <c r="BH87" s="208" t="str">
        <f>AJ91</f>
        <v>Uruguay</v>
      </c>
      <c r="BI87" s="204" t="s">
        <v>24</v>
      </c>
      <c r="BJ87" s="209" t="s">
        <v>123</v>
      </c>
      <c r="BK87" s="233" t="str">
        <f>IF(Grille!$A$5="Français","COTES",IF(Grille!$A$5="Español","PROBA","ODDS"))</f>
        <v>COTES</v>
      </c>
      <c r="BL87" s="234" t="s">
        <v>112</v>
      </c>
      <c r="BM87" s="234" t="str">
        <f>IF(Grille!$A$5="Français","H",IF(Grille!$A$5="Español","O","E"))</f>
        <v>H</v>
      </c>
      <c r="BN87" s="234" t="str">
        <f>IF(Grille!$A$5="Français","Q",IF(Grille!$A$5="Español","C","Q"))</f>
        <v>Q</v>
      </c>
      <c r="BO87" s="234" t="str">
        <f>IF(Grille!$A$5="Français","D",IF(Grille!$A$5="Español","S","S"))</f>
        <v>D</v>
      </c>
      <c r="BP87" s="234" t="str">
        <f>IF(Grille!$A$5="Français","F",IF(Grille!$A$5="Español","F","F"))</f>
        <v>F</v>
      </c>
      <c r="BQ87" s="235" t="str">
        <f>IF(Grille!$A$5="Français","V",IF(Grille!$A$5="Español","G","W"))</f>
        <v>V</v>
      </c>
      <c r="BR87" s="303"/>
      <c r="BS87" s="303"/>
    </row>
    <row r="88" spans="1:71" s="117" customFormat="1" ht="15.5" thickBot="1" x14ac:dyDescent="0.35">
      <c r="A88" s="294">
        <v>43995</v>
      </c>
      <c r="B88" s="295">
        <v>15</v>
      </c>
      <c r="C88" s="304"/>
      <c r="D88" s="297"/>
      <c r="E88" s="297">
        <f t="shared" si="82"/>
        <v>0</v>
      </c>
      <c r="F88" s="297">
        <f t="shared" si="83"/>
        <v>0</v>
      </c>
      <c r="G88" s="297">
        <f t="shared" si="84"/>
        <v>0</v>
      </c>
      <c r="H88" s="297">
        <f t="shared" si="85"/>
        <v>0</v>
      </c>
      <c r="I88" s="305" t="str">
        <f>VLOOKUP(B88,Grille!$B$6:$C$77,2,FALSE)</f>
        <v>Arabie Saoudite</v>
      </c>
      <c r="J88" s="254"/>
      <c r="K88" s="255"/>
      <c r="L88" s="425" t="str">
        <f>VLOOKUP(B88,Grille!$B$6:$D$77,3,FALSE)</f>
        <v>Uruguay</v>
      </c>
      <c r="M88" s="230">
        <f>VLOOKUP(B88,Grille!$B$6:$E$77,4,FALSE)</f>
        <v>5</v>
      </c>
      <c r="N88" s="230">
        <f>VLOOKUP(B88,Grille!$B$6:$F$77,5,FALSE)</f>
        <v>3.8</v>
      </c>
      <c r="O88" s="230">
        <f>VLOOKUP(B88,Grille!$B$6:$G$77,6,FALSE)</f>
        <v>1.5</v>
      </c>
      <c r="P88" s="154">
        <f t="shared" si="86"/>
        <v>0</v>
      </c>
      <c r="Q88" s="154">
        <f t="shared" si="87"/>
        <v>0</v>
      </c>
      <c r="R88" s="154">
        <f t="shared" si="88"/>
        <v>0</v>
      </c>
      <c r="S88" s="154">
        <f t="shared" si="89"/>
        <v>0</v>
      </c>
      <c r="T88" s="299"/>
      <c r="U88" s="231">
        <v>1</v>
      </c>
      <c r="V88" s="236" t="str">
        <f>VLOOKUP(U88,AI88:AS91,2,FALSE)</f>
        <v>Espagne</v>
      </c>
      <c r="W88" s="231">
        <f>(3*Y88)+Z88</f>
        <v>0</v>
      </c>
      <c r="X88" s="232">
        <f>SUM(Y88:AA88)</f>
        <v>0</v>
      </c>
      <c r="Y88" s="232">
        <f>VLOOKUP(U88,AI88:AT91,7,FALSE)</f>
        <v>0</v>
      </c>
      <c r="Z88" s="232">
        <f>VLOOKUP(U88,AI88:AT91,8,FALSE)</f>
        <v>0</v>
      </c>
      <c r="AA88" s="232">
        <f>VLOOKUP(U88,AI88:AT91,9,FALSE)</f>
        <v>0</v>
      </c>
      <c r="AB88" s="232">
        <f>VLOOKUP(U88,AI88:AT91,10,FALSE)</f>
        <v>0</v>
      </c>
      <c r="AC88" s="232">
        <f>VLOOKUP(U88,AI88:AT91,11,FALSE)</f>
        <v>0</v>
      </c>
      <c r="AD88" s="237">
        <f>AB88-AC88</f>
        <v>0</v>
      </c>
      <c r="AE88" s="302"/>
      <c r="AF88" s="302"/>
      <c r="AG88" s="306">
        <f>AK88-AH88-(IF(AND(AD92&gt;0,AD92&lt;5),AD92*10,0))</f>
        <v>-1</v>
      </c>
      <c r="AH88" s="210">
        <v>1</v>
      </c>
      <c r="AI88" s="211">
        <f>RANK(AG88,AG88:AG91)</f>
        <v>1</v>
      </c>
      <c r="AJ88" s="211" t="str">
        <f>I87</f>
        <v>Espagne</v>
      </c>
      <c r="AK88" s="212">
        <f>AL88+((AU88+BA88+BI88)*100000)+(AT88*1000)+(AR88*10)</f>
        <v>0</v>
      </c>
      <c r="AL88" s="213">
        <f>(AN88*1000000000)</f>
        <v>0</v>
      </c>
      <c r="AM88" s="211">
        <f>SUMIF(I87:I92,AJ88,E87:E92)+SUMIF(L87:L92,AJ88,P87:P92)</f>
        <v>0</v>
      </c>
      <c r="AN88" s="211">
        <f>(3*AO88)+AP88</f>
        <v>0</v>
      </c>
      <c r="AO88" s="211">
        <f>SUMIF(I87:I92,AJ88,F87:F92)+SUMIF(L87:L92,AJ88,Q87:Q92)</f>
        <v>0</v>
      </c>
      <c r="AP88" s="211">
        <f>SUMIF(I87:I92,AJ88,G87:G92)+SUMIF(L87:L92,AJ88,R87:R92)</f>
        <v>0</v>
      </c>
      <c r="AQ88" s="211">
        <f>SUMIF(I87:I92,AJ88,H87:H92)+SUMIF(L87:L92,AJ88,S87:S92)</f>
        <v>0</v>
      </c>
      <c r="AR88" s="211">
        <f>SUMIF(I87:I92,AJ88,J87:J92)+SUMIF(L87:L92,AJ88,K87:K92)</f>
        <v>0</v>
      </c>
      <c r="AS88" s="211">
        <f>SUMIF(I87:I92,AJ88,K87:K92)+SUMIF(L87:L92,AJ88,J87:J92)</f>
        <v>0</v>
      </c>
      <c r="AT88" s="211">
        <f>AR88-AS88</f>
        <v>0</v>
      </c>
      <c r="AU88" s="214">
        <f>IF(AND(AV88&lt;&gt;"",COUNTIF(AW88:AZ88,AV88)=1),1000,0)</f>
        <v>0</v>
      </c>
      <c r="AV88" s="215" t="str">
        <f>IF(COUNTIF(AL88:AL91,AL88)=2,IF(AL88=AL89,AJ89,IF(AL88=AL90,AJ90,IF(AL88=AL91,AJ91,""))),IF(COUNTIF(BJ88:BJ91,BJ88)=2,IF(BJ88=BJ89,AJ89,IF(BJ88=BJ90,AJ90,IF(BJ88=BJ91,AJ91,""))),""))</f>
        <v/>
      </c>
      <c r="AW88" s="216"/>
      <c r="AX88" s="215" t="str">
        <f>IF(SUMIFS(F87:F92,I87:I92,AJ88,L87:L92,AX87)+SUMIFS(Q87:Q92,L87:L92,AJ88,I87:I92,AX87)=1,AX87,"")</f>
        <v/>
      </c>
      <c r="AY88" s="215" t="str">
        <f>IF(SUMIFS(F87:F92,I87:I92,AJ88,L87:L92,AY87)+SUMIFS(Q87:Q92,L87:L92,AJ88,I87:I92,AY87)=1,AY87,"")</f>
        <v/>
      </c>
      <c r="AZ88" s="217" t="str">
        <f>IF(SUMIFS(F87:F92,I87:I92,AJ88,L87:L92,AZ87)+SUMIFS(Q87:Q92,L87:L92,AJ88,I87:I92,AZ87)=1,AZ87,"")</f>
        <v/>
      </c>
      <c r="BA88" s="215">
        <f>IF(COUNTIF(AL88:AL91,AL88)=3,IF(BB88&gt;0,IF(OR(AND(BB88=BB89,BF88&gt;0),AND(BB88=BB90,BG88&gt;0),AND(BB88=BB91,BH88&gt;0)),BB88+5,BB88),0),0)</f>
        <v>0</v>
      </c>
      <c r="BB88" s="218">
        <f>SUM(BE88:BH88)</f>
        <v>0</v>
      </c>
      <c r="BC88" s="219" t="str">
        <f>IF(COUNTIF(AL88:AL91,AL88)=3,IF(AL88=AL89,AJ89,AJ90),IF(COUNTIF(BJ88:BJ91,BJ88)=3,IF(BJ88=BJ89,AJ89,AJ90),""))</f>
        <v/>
      </c>
      <c r="BD88" s="219" t="str">
        <f>IF(COUNTIF(AL88:AL91,AL88)=3,IF(AL88=AL91,AJ91,AJ90),IF(COUNTIF(BJ88:BJ91,BJ88)=3,IF(BJ88=BJ91,AJ91,AJ90),""))</f>
        <v/>
      </c>
      <c r="BE88" s="220"/>
      <c r="BF88" s="221" t="str">
        <f>IF(COUNTIF(BC88:BD88,BF87)=1,1000*(SUMIFS(J87:J92,I87:I92,AJ88,L87:L92,BF87)+SUMIFS(K87:K92,L87:L92,AJ88,I87:I92,BF87)-SUMIFS(K87:K92,I87:I92,AJ88,L87:L92,BF87)-SUMIFS(J87:J92,L87:L92,AJ88,I87:I92,BF87))+10*(SUMIFS(J87:J92,I87:I92,AJ88,L87:L92,BF87)+SUMIFS(K87:K92,L87:L92,AJ88,I87:I92,BF87)),"")</f>
        <v/>
      </c>
      <c r="BG88" s="219" t="str">
        <f>IF(COUNTIF(BC88:BD88,BG87)=1,1000*(SUMIFS(J87:J92,I87:I92,AJ88,L87:L92,BG87)+SUMIFS(K87:K92,L87:L92,AJ88,I87:I92,BG87)-SUMIFS(K87:K92,I87:I92,AJ88,L87:L92,BG87)-SUMIFS(J87:J92,L87:L92,AJ88,I87:I92,BG87))+10*(SUMIFS(J87:J92,I87:I92,AJ88,L87:L92,BG87)+SUMIFS(K87:K92,L87:L92,AJ88,I87:I92,BG87)),"")</f>
        <v/>
      </c>
      <c r="BH88" s="219" t="str">
        <f>IF(COUNTIF(BC88:BD88,BH87)=1,1000*(SUMIFS(J87:J92,I87:I92,AJ88,L87:L92,BH87)+SUMIFS(K87:K92,L87:L92,AJ88,I87:I92,BH87)-SUMIFS(K87:K92,I87:I92,AJ88,L87:L92,BH87)-SUMIFS(J87:J92,L87:L92,AJ88,I87:I92,BH87))+10*(SUMIFS(J87:J92,I87:I92,AJ88,L87:L92,BH87)+SUMIFS(K87:K92,L87:L92,AJ88,I87:I92,BH87)),"")</f>
        <v/>
      </c>
      <c r="BI88" s="214">
        <f>IF(COUNTIF(BJ88:BJ91,BJ88)=3,BJ88*10+BB88/100,IF(COUNTIF(BJ88:BJ91,BJ88)=2,IF(AND(BJ88=BJ89,AX88=2),BJ88*10+BB88+5,IF(AND(BJ88=BJ90,AY88=3),BJ88*10+BB88+5,IF(AND(BJ88=BJ91,AZ88=4),BJ88*10+BB88+5,BJ88*10))),BJ88*10))</f>
        <v>0</v>
      </c>
      <c r="BJ88" s="219">
        <f>IF(COUNTIF(AN88:AN91,AN88)=4,(AT88*10000)+(AR88*100),0)</f>
        <v>0</v>
      </c>
      <c r="BK88" s="307" t="str">
        <f>I87</f>
        <v>Espagne</v>
      </c>
      <c r="BL88" s="250">
        <v>1</v>
      </c>
      <c r="BM88" s="250">
        <v>1.3</v>
      </c>
      <c r="BN88" s="250">
        <v>1.9</v>
      </c>
      <c r="BO88" s="250">
        <v>2.5</v>
      </c>
      <c r="BP88" s="250">
        <v>3.5</v>
      </c>
      <c r="BQ88" s="251">
        <v>9</v>
      </c>
      <c r="BR88" s="303"/>
      <c r="BS88" s="303"/>
    </row>
    <row r="89" spans="1:71" s="117" customFormat="1" ht="15.5" thickBot="1" x14ac:dyDescent="0.35">
      <c r="A89" s="294">
        <v>43999</v>
      </c>
      <c r="B89" s="295">
        <v>39</v>
      </c>
      <c r="C89" s="304"/>
      <c r="D89" s="297"/>
      <c r="E89" s="297">
        <f t="shared" si="82"/>
        <v>0</v>
      </c>
      <c r="F89" s="297">
        <f t="shared" si="83"/>
        <v>0</v>
      </c>
      <c r="G89" s="297">
        <f t="shared" si="84"/>
        <v>0</v>
      </c>
      <c r="H89" s="297">
        <f t="shared" si="85"/>
        <v>0</v>
      </c>
      <c r="I89" s="305" t="str">
        <f>VLOOKUP(B89,Grille!$B$6:$C$77,2,FALSE)</f>
        <v>Uruguay</v>
      </c>
      <c r="J89" s="254"/>
      <c r="K89" s="255"/>
      <c r="L89" s="425" t="str">
        <f>VLOOKUP(B89,Grille!$B$6:$D$77,3,FALSE)</f>
        <v>Cap Vert</v>
      </c>
      <c r="M89" s="230">
        <f>VLOOKUP(B89,Grille!$B$6:$E$77,4,FALSE)</f>
        <v>1.2</v>
      </c>
      <c r="N89" s="230">
        <f>VLOOKUP(B89,Grille!$B$6:$F$77,5,FALSE)</f>
        <v>4.9000000000000004</v>
      </c>
      <c r="O89" s="230">
        <f>VLOOKUP(B89,Grille!$B$6:$G$77,6,FALSE)</f>
        <v>6.5</v>
      </c>
      <c r="P89" s="154">
        <f t="shared" si="86"/>
        <v>0</v>
      </c>
      <c r="Q89" s="154">
        <f t="shared" si="87"/>
        <v>0</v>
      </c>
      <c r="R89" s="154">
        <f t="shared" si="88"/>
        <v>0</v>
      </c>
      <c r="S89" s="154">
        <f t="shared" si="89"/>
        <v>0</v>
      </c>
      <c r="T89" s="299"/>
      <c r="U89" s="238">
        <v>2</v>
      </c>
      <c r="V89" s="239" t="str">
        <f>VLOOKUP(U89,AI88:AS91,2,FALSE)</f>
        <v>Cap Vert</v>
      </c>
      <c r="W89" s="238">
        <f>(3*Y89)+Z89</f>
        <v>0</v>
      </c>
      <c r="X89" s="240">
        <f>SUM(Y89:AA89)</f>
        <v>0</v>
      </c>
      <c r="Y89" s="240">
        <f>VLOOKUP(U89,AI88:AT91,7,FALSE)</f>
        <v>0</v>
      </c>
      <c r="Z89" s="240">
        <f>VLOOKUP(U89,AI88:AT91,8,FALSE)</f>
        <v>0</v>
      </c>
      <c r="AA89" s="240">
        <f>VLOOKUP(U89,AI88:AT91,9,FALSE)</f>
        <v>0</v>
      </c>
      <c r="AB89" s="240">
        <f>VLOOKUP(U89,AI88:AT91,10,FALSE)</f>
        <v>0</v>
      </c>
      <c r="AC89" s="240">
        <f>VLOOKUP(U89,AI88:AT91,11,FALSE)</f>
        <v>0</v>
      </c>
      <c r="AD89" s="241">
        <f>AB89-AC89</f>
        <v>0</v>
      </c>
      <c r="AE89" s="302"/>
      <c r="AF89" s="302"/>
      <c r="AG89" s="306">
        <f t="shared" ref="AG89:AG91" si="91">AK89-AH89-(IF(AND(AD93&gt;0,AD93&lt;5),AD93*10,0))</f>
        <v>-2</v>
      </c>
      <c r="AH89" s="210">
        <v>2</v>
      </c>
      <c r="AI89" s="211">
        <f>RANK(AG89,AG88:AG91)</f>
        <v>2</v>
      </c>
      <c r="AJ89" s="211" t="str">
        <f>L87</f>
        <v>Cap Vert</v>
      </c>
      <c r="AK89" s="212">
        <f t="shared" ref="AK89:AK91" si="92">AL89+((AU89+BA89+BI89)*100000)+(AT89*1000)+(AR89*10)</f>
        <v>0</v>
      </c>
      <c r="AL89" s="213">
        <f t="shared" ref="AL89:AL91" si="93">(AN89*1000000000)</f>
        <v>0</v>
      </c>
      <c r="AM89" s="211">
        <f>SUMIF(I87:I92,AJ89,E87:E92)+SUMIF(L87:L92,AJ89,P87:P92)</f>
        <v>0</v>
      </c>
      <c r="AN89" s="211">
        <f>(3*AO89)+AP89</f>
        <v>0</v>
      </c>
      <c r="AO89" s="211">
        <f>SUMIF(I87:I92,AJ89,F87:F92)+SUMIF(L87:L92,AJ89,Q87:Q92)</f>
        <v>0</v>
      </c>
      <c r="AP89" s="211">
        <f>SUMIF(I87:I92,AJ89,G87:G92)+SUMIF(L87:L92,AJ89,R87:R92)</f>
        <v>0</v>
      </c>
      <c r="AQ89" s="211">
        <f>SUMIF(I87:I92,AJ89,H87:H92)+SUMIF(L87:L92,AJ89,S87:S92)</f>
        <v>0</v>
      </c>
      <c r="AR89" s="211">
        <f>SUMIF(I87:I92,AJ89,J87:J92)+SUMIF(L87:L92,AJ89,K87:K92)</f>
        <v>0</v>
      </c>
      <c r="AS89" s="211">
        <f>SUMIF(I87:I92,AJ89,K87:K92)+SUMIF(L87:L92,AJ89,J87:J92)</f>
        <v>0</v>
      </c>
      <c r="AT89" s="211">
        <f>AR89-AS89</f>
        <v>0</v>
      </c>
      <c r="AU89" s="214">
        <f>IF(AND(AV89&lt;&gt;"",COUNTIF(AW89:AZ89,AV89)=1),1000,0)</f>
        <v>0</v>
      </c>
      <c r="AV89" s="215" t="str">
        <f>IF(COUNTIF(AL88:AL91,AL89)=2,IF(AL89=AL88,AJ88,IF(AL89=AL90,AJ90,IF(AL89=AL91,AJ91,""))),IF(COUNTIF(BJ88:BJ91,BJ89)=2,IF(BJ89=BJ88,AJ88,IF(BJ89=BJ90,AJ90,IF(BJ89=BJ91,AJ91,""))),""))</f>
        <v/>
      </c>
      <c r="AW89" s="215" t="str">
        <f>IF(SUMIFS(F87:F92,I87:I92,AJ89,L87:L92,AW87)+SUMIFS(Q87:Q92,L87:L92,AJ89,I87:I92,AW87)=1,AW87,"")</f>
        <v/>
      </c>
      <c r="AX89" s="216"/>
      <c r="AY89" s="215" t="str">
        <f>IF(SUMIFS(F87:F92,I87:I92,AJ89,L87:L92,AY87)+SUMIFS(Q87:Q92,L87:L92,AJ89,I87:I92,AY87)=1,AY87,"")</f>
        <v/>
      </c>
      <c r="AZ89" s="217" t="str">
        <f>IF(SUMIFS(F87:F92,I87:I92,AJ89,L87:L92,AZ87)+SUMIFS(Q87:Q92,L87:L92,AJ89,I87:I92,AZ87)=1,AZ87,"")</f>
        <v/>
      </c>
      <c r="BA89" s="215">
        <f>IF(COUNTIF(AL88:AL91,AL89)=3,IF(BB89&gt;0,IF(OR(AND(BB89=BB88,BE89&gt;0),AND(BB89=BB90,BG89&gt;0),AND(BB89=BB91,BH89&gt;0)),BB89+5,BB89),0),0)</f>
        <v>0</v>
      </c>
      <c r="BB89" s="218">
        <f>SUM(BE89:BH89)</f>
        <v>0</v>
      </c>
      <c r="BC89" s="219" t="str">
        <f>IF(COUNTIF(AL88:AL91,AL89)=3,IF(AL89=AL88,AJ88,AJ90),IF(COUNTIF(BJ88:BJ91,BJ89)=3,IF(BJ89=BJ88,AJ88,AJ90),""))</f>
        <v/>
      </c>
      <c r="BD89" s="219" t="str">
        <f>IF(COUNTIF(AL88:AL91,AL89)=3,IF(AL89=AL91,AJ91,AJ90),IF(COUNTIF(BJ88:BJ91,BJ89)=3,IF(BJ89=BJ91,AJ91,AJ90),""))</f>
        <v/>
      </c>
      <c r="BE89" s="219" t="str">
        <f>IF(COUNTIF(BC89:BD89,BE87)=1,1000*(SUMIFS(J87:J92,I87:I92,AJ89,L87:L92,BE87)+SUMIFS(K87:K92,L87:L92,AJ89,I87:I92,BE87)-SUMIFS(K87:K92,I87:I92,AJ89,L87:L92,BE87)-SUMIFS(J87:J92,L87:L92,AJ89,I87:I92,BE87))+10*(SUMIFS(J87:J92,I87:I92,AJ89,L87:L92,BE87)+SUMIFS(K87:K92,L87:L92,AJ89,I87:I92,BE87)),"")</f>
        <v/>
      </c>
      <c r="BF89" s="220"/>
      <c r="BG89" s="219" t="str">
        <f>IF(COUNTIF(BC89:BD89,BG87)=1,1000*(SUMIFS(J87:J92,I87:I92,AJ89,L87:L92,BG87)+SUMIFS(K87:K92,L87:L92,AJ89,I87:I92,BG87)-SUMIFS(K87:K92,I87:I92,AJ89,L87:L92,BG87)-SUMIFS(J87:J92,L87:L92,AJ89,I87:I92,BG87))+10*(SUMIFS(J87:J92,I87:I92,AJ89,L87:L92,BG87)+SUMIFS(K87:K92,L87:L92,AJ89,I87:I92,BG87)),"")</f>
        <v/>
      </c>
      <c r="BH89" s="219" t="str">
        <f>IF(COUNTIF(BC89:BD89,BH87)=1,1000*(SUMIFS(J87:J92,I87:I92,AJ89,L87:L92,BH87)+SUMIFS(K87:K92,L87:L92,AJ89,I87:I92,BH87)-SUMIFS(K87:K92,I87:I92,AJ89,L87:L92,BH87)-SUMIFS(J87:J92,L87:L92,AJ89,I87:I92,BH87))+10*(SUMIFS(J87:J92,I87:I92,AJ89,L87:L92,BH87)+SUMIFS(K87:K92,L87:L92,AJ89,I87:I92,BH87)),"")</f>
        <v/>
      </c>
      <c r="BI89" s="214">
        <f>IF(COUNTIF(BJ88:BJ91,BJ89)=3,BJ89*10+BB89/100,IF(COUNTIF(BJ88:BJ91,BJ89)=2,IF(AND(BJ88=BJ89,AW89=1),BJ89*10+BB89+5,IF(AND(BJ89=BJ90,AY89=3),BJ89*10+BB89+5,IF(AND(BJ89=BJ91,AZ89=4),BJ89*10+BB89+5,BJ89*10))),BJ89*10))</f>
        <v>0</v>
      </c>
      <c r="BJ89" s="219">
        <f>IF(COUNTIF(AN88:AN91,AN89)=4,(AT89*10000)+(AR89*100),0)</f>
        <v>0</v>
      </c>
      <c r="BK89" s="307" t="str">
        <f>L87</f>
        <v>Cap Vert</v>
      </c>
      <c r="BL89" s="250">
        <v>1.2</v>
      </c>
      <c r="BM89" s="250">
        <v>4</v>
      </c>
      <c r="BN89" s="250">
        <v>30</v>
      </c>
      <c r="BO89" s="250">
        <v>80</v>
      </c>
      <c r="BP89" s="250">
        <v>400</v>
      </c>
      <c r="BQ89" s="251">
        <v>50</v>
      </c>
      <c r="BR89" s="303"/>
      <c r="BS89" s="303"/>
    </row>
    <row r="90" spans="1:71" s="117" customFormat="1" ht="15.5" thickBot="1" x14ac:dyDescent="0.35">
      <c r="A90" s="294">
        <v>44000</v>
      </c>
      <c r="B90" s="295">
        <v>37</v>
      </c>
      <c r="C90" s="304"/>
      <c r="D90" s="297"/>
      <c r="E90" s="297">
        <f t="shared" si="82"/>
        <v>0</v>
      </c>
      <c r="F90" s="297">
        <f t="shared" si="83"/>
        <v>0</v>
      </c>
      <c r="G90" s="297">
        <f t="shared" si="84"/>
        <v>0</v>
      </c>
      <c r="H90" s="297">
        <f t="shared" si="85"/>
        <v>0</v>
      </c>
      <c r="I90" s="305" t="str">
        <f>VLOOKUP(B90,Grille!$B$6:$C$77,2,FALSE)</f>
        <v>Espagne</v>
      </c>
      <c r="J90" s="254"/>
      <c r="K90" s="255"/>
      <c r="L90" s="425" t="str">
        <f>VLOOKUP(B90,Grille!$B$6:$D$77,3,FALSE)</f>
        <v>Arabie Saoudite</v>
      </c>
      <c r="M90" s="230">
        <f>VLOOKUP(B90,Grille!$B$6:$E$77,4,FALSE)</f>
        <v>1</v>
      </c>
      <c r="N90" s="230">
        <f>VLOOKUP(B90,Grille!$B$6:$F$77,5,FALSE)</f>
        <v>6.5</v>
      </c>
      <c r="O90" s="230">
        <f>VLOOKUP(B90,Grille!$B$6:$G$77,6,FALSE)</f>
        <v>9</v>
      </c>
      <c r="P90" s="154">
        <f t="shared" si="86"/>
        <v>0</v>
      </c>
      <c r="Q90" s="154">
        <f t="shared" si="87"/>
        <v>0</v>
      </c>
      <c r="R90" s="154">
        <f t="shared" si="88"/>
        <v>0</v>
      </c>
      <c r="S90" s="154">
        <f t="shared" si="89"/>
        <v>0</v>
      </c>
      <c r="T90" s="299"/>
      <c r="U90" s="242">
        <v>3</v>
      </c>
      <c r="V90" s="243" t="str">
        <f>VLOOKUP(U90,AI88:AS91,2,FALSE)</f>
        <v>Arabie Saoudite</v>
      </c>
      <c r="W90" s="242">
        <f>(3*Y90)+Z90</f>
        <v>0</v>
      </c>
      <c r="X90" s="244">
        <f>SUM(Y90:AA90)</f>
        <v>0</v>
      </c>
      <c r="Y90" s="244">
        <f>VLOOKUP(U90,AI88:AT91,7,FALSE)</f>
        <v>0</v>
      </c>
      <c r="Z90" s="244">
        <f>VLOOKUP(U90,AI88:AT91,8,FALSE)</f>
        <v>0</v>
      </c>
      <c r="AA90" s="244">
        <f>VLOOKUP(U90,AI88:AT91,9,FALSE)</f>
        <v>0</v>
      </c>
      <c r="AB90" s="244">
        <f>VLOOKUP(U90,AI88:AT91,10,FALSE)</f>
        <v>0</v>
      </c>
      <c r="AC90" s="244">
        <f>VLOOKUP(U90,AI88:AT91,11,FALSE)</f>
        <v>0</v>
      </c>
      <c r="AD90" s="245">
        <f>AB90-AC90</f>
        <v>0</v>
      </c>
      <c r="AE90" s="302"/>
      <c r="AF90" s="302"/>
      <c r="AG90" s="306">
        <f t="shared" si="91"/>
        <v>-3</v>
      </c>
      <c r="AH90" s="210">
        <v>3</v>
      </c>
      <c r="AI90" s="211">
        <f>RANK(AG90,AG88:AG91)</f>
        <v>3</v>
      </c>
      <c r="AJ90" s="211" t="str">
        <f>I88</f>
        <v>Arabie Saoudite</v>
      </c>
      <c r="AK90" s="212">
        <f t="shared" si="92"/>
        <v>0</v>
      </c>
      <c r="AL90" s="213">
        <f t="shared" si="93"/>
        <v>0</v>
      </c>
      <c r="AM90" s="211">
        <f>SUMIF(I87:I92,AJ90,E87:E92)+SUMIF(L87:L92,AJ90,P87:P92)</f>
        <v>0</v>
      </c>
      <c r="AN90" s="211">
        <f>(3*AO90)+AP90</f>
        <v>0</v>
      </c>
      <c r="AO90" s="211">
        <f>SUMIF(I87:I92,AJ90,F87:F92)+SUMIF(L87:L92,AJ90,Q87:Q92)</f>
        <v>0</v>
      </c>
      <c r="AP90" s="211">
        <f>SUMIF(I87:I92,AJ90,G87:G92)+SUMIF(L87:L92,AJ90,R87:R92)</f>
        <v>0</v>
      </c>
      <c r="AQ90" s="211">
        <f>SUMIF(I87:I92,AJ90,H87:H92)+SUMIF(L87:L92,AJ90,S87:S92)</f>
        <v>0</v>
      </c>
      <c r="AR90" s="211">
        <f>SUMIF(I87:I92,AJ90,J87:J92)+SUMIF(L87:L92,AJ90,K87:K92)</f>
        <v>0</v>
      </c>
      <c r="AS90" s="211">
        <f>SUMIF(I87:I92,AJ90,K87:K92)+SUMIF(L87:L92,AJ90,J87:J92)</f>
        <v>0</v>
      </c>
      <c r="AT90" s="211">
        <f>AR90-AS90</f>
        <v>0</v>
      </c>
      <c r="AU90" s="214">
        <f>IF(AND(AV90&lt;&gt;"",COUNTIF(AW90:AZ90,AV90)=1),1000,0)</f>
        <v>0</v>
      </c>
      <c r="AV90" s="215" t="str">
        <f>IF(COUNTIF(AL88:AL91,AL90)=2,IF(AL90=AL88,AJ88,IF(AL90=AL89,AJ89,IF(AL90=AL91,AJ91,""))),IF(COUNTIF(BJ88:BJ91,BJ90)=2,IF(BJ90=BJ88,AJ88,IF(BJ90=BJ89,AJ89,IF(BJ90=BJ91,AJ91,""))),""))</f>
        <v/>
      </c>
      <c r="AW90" s="215" t="str">
        <f>IF(SUMIFS(F87:F92,I87:I92,AJ90,L87:L92,AW87)+SUMIFS(Q87:Q92,L87:L92,AJ90,I87:I92,AW87)=1,AW87,"")</f>
        <v/>
      </c>
      <c r="AX90" s="215" t="str">
        <f>IF(SUMIFS(F87:F92,I87:I92,AJ90,L87:L92,AX87)+SUMIFS(Q87:Q92,L87:L92,AJ90,I87:I92,AX87)=1,AX87,"")</f>
        <v/>
      </c>
      <c r="AY90" s="216"/>
      <c r="AZ90" s="217" t="str">
        <f>IF(SUMIFS(F87:F92,I87:I92,AJ90,L87:L92,AZ87)+SUMIFS(Q87:Q92,L87:L92,AJ90,I87:I92,AZ87)=1,AZ87,"")</f>
        <v/>
      </c>
      <c r="BA90" s="215">
        <f>IF(COUNTIF(AL88:AL91,AL90)=3,IF(BB90&gt;0,IF(OR(AND(BB90=BB88,BE90&gt;0),AND(BB90=BB89,BF90&gt;0),AND(BB90=BB91,BH90&gt;0)),BB90+5,BB90),0),0)</f>
        <v>0</v>
      </c>
      <c r="BB90" s="218">
        <f>SUM(BE90:BH90)</f>
        <v>0</v>
      </c>
      <c r="BC90" s="219" t="str">
        <f>IF(COUNTIF(AL88:AL91,AL90)=3,IF(AL90=AL88,AJ88,AJ89),IF(COUNTIF(BJ88:BJ91,BJ90)=3,IF(BJ90=BJ88,AJ88,AJ89),""))</f>
        <v/>
      </c>
      <c r="BD90" s="219" t="str">
        <f>IF(COUNTIF(AL88:AL91,AL90)=3,IF(AL90=AL91,AJ91,AJ89),IF(COUNTIF(BJ88:BJ91,BJ90)=3,IF(BJ90=BJ91,AJ91,AJ89),""))</f>
        <v/>
      </c>
      <c r="BE90" s="219" t="str">
        <f>IF(COUNTIF(BC90:BD90,BE87)=1,1000*(SUMIFS(J87:J92,I87:I92,AJ90,L87:L92,BE87)+SUMIFS(K87:K92,L87:L92,AJ90,I87:I92,BE87)-SUMIFS(K87:K92,I87:I92,AJ90,L87:L92,BE87)-SUMIFS(J87:J92,L87:L92,AJ90,I87:I92,BE87))+10*(SUMIFS(J87:J92,I87:I92,AJ90,L87:L92,BE87)+SUMIFS(K87:K92,L87:L92,AJ90,I87:I92,BE87)),"")</f>
        <v/>
      </c>
      <c r="BF90" s="219" t="str">
        <f>IF(COUNTIF(BC90:BD90,BF87)=1,1000*(SUMIFS(J87:J92,I87:I92,AJ90,L87:L92,BF87)+SUMIFS(K87:K92,L87:L92,AJ90,I87:I92,BF87)-SUMIFS(K87:K92,I87:I92,AJ90,L87:L92,BF87)-SUMIFS(J87:J92,L87:L92,AJ90,I87:I92,BF87))+10*(SUMIFS(J87:J92,I87:I92,AJ90,L87:L92,BF87)+SUMIFS(K87:K92,L87:L92,AJ90,I87:I92,BF87)),"")</f>
        <v/>
      </c>
      <c r="BG90" s="220"/>
      <c r="BH90" s="219" t="str">
        <f>IF(COUNTIF(BC90:BD90,BH87)=1,1000*(SUMIFS(J87:J92,I87:I92,AJ90,L87:L92,BH87)+SUMIFS(K87:K92,L87:L92,AJ90,I87:I92,BH87)-SUMIFS(K87:K92,I87:I92,AJ90,L87:L92,BH87)-SUMIFS(J87:J92,L87:L92,AJ90,I87:I92,BH87))+10*(SUMIFS(J87:J92,I87:I92,AJ90,L87:L92,BH87)+SUMIFS(K87:K92,L87:L92,AJ90,I87:I92,BH87)),"")</f>
        <v/>
      </c>
      <c r="BI90" s="214">
        <f>IF(COUNTIF(BJ88:BJ91,BJ90)=3,BJ90*10+BB90/100,IF(COUNTIF(BJ88:BJ91,BJ90)=2,IF(AND(BJ88=BJ90,AW90=1),BJ90*10+BB90+5,IF(AND(BJ89=BJ90,AX90=2),BJ90*10+BB90+5,IF(AND(BJ90=BJ91,AZ90=4),BJ90*10+BB90+5,BJ90*10))),BJ90*10))</f>
        <v>0</v>
      </c>
      <c r="BJ90" s="219">
        <f>IF(COUNTIF(AN88:AN91,AN90)=4,(AT90*10000)+(AR90*100),0)</f>
        <v>0</v>
      </c>
      <c r="BK90" s="307" t="str">
        <f>I88</f>
        <v>Arabie Saoudite</v>
      </c>
      <c r="BL90" s="250">
        <v>1.2</v>
      </c>
      <c r="BM90" s="250">
        <v>3.8</v>
      </c>
      <c r="BN90" s="250">
        <v>20</v>
      </c>
      <c r="BO90" s="250">
        <v>50</v>
      </c>
      <c r="BP90" s="250">
        <v>275</v>
      </c>
      <c r="BQ90" s="251">
        <v>15</v>
      </c>
      <c r="BR90" s="303"/>
      <c r="BS90" s="303"/>
    </row>
    <row r="91" spans="1:71" s="117" customFormat="1" ht="15.5" thickBot="1" x14ac:dyDescent="0.35">
      <c r="A91" s="294">
        <v>44004</v>
      </c>
      <c r="B91" s="295">
        <v>63</v>
      </c>
      <c r="C91" s="304"/>
      <c r="D91" s="297"/>
      <c r="E91" s="297">
        <f t="shared" si="82"/>
        <v>0</v>
      </c>
      <c r="F91" s="297">
        <f t="shared" si="83"/>
        <v>0</v>
      </c>
      <c r="G91" s="297">
        <f t="shared" si="84"/>
        <v>0</v>
      </c>
      <c r="H91" s="297">
        <f t="shared" si="85"/>
        <v>0</v>
      </c>
      <c r="I91" s="305" t="str">
        <f>VLOOKUP(B91,Grille!$B$6:$C$77,2,FALSE)</f>
        <v>Uruguay</v>
      </c>
      <c r="J91" s="254"/>
      <c r="K91" s="255"/>
      <c r="L91" s="425" t="str">
        <f>VLOOKUP(B91,Grille!$B$6:$D$77,3,FALSE)</f>
        <v>Espagne</v>
      </c>
      <c r="M91" s="230">
        <f>VLOOKUP(B91,Grille!$B$6:$E$77,4,FALSE)</f>
        <v>4.2</v>
      </c>
      <c r="N91" s="230">
        <f>VLOOKUP(B91,Grille!$B$6:$F$77,5,FALSE)</f>
        <v>3.3</v>
      </c>
      <c r="O91" s="230">
        <f>VLOOKUP(B91,Grille!$B$6:$G$77,6,FALSE)</f>
        <v>1.5</v>
      </c>
      <c r="P91" s="154">
        <f t="shared" si="86"/>
        <v>0</v>
      </c>
      <c r="Q91" s="154">
        <f t="shared" si="87"/>
        <v>0</v>
      </c>
      <c r="R91" s="154">
        <f t="shared" si="88"/>
        <v>0</v>
      </c>
      <c r="S91" s="154">
        <f t="shared" si="89"/>
        <v>0</v>
      </c>
      <c r="T91" s="299"/>
      <c r="U91" s="246">
        <v>4</v>
      </c>
      <c r="V91" s="247" t="str">
        <f>VLOOKUP(U91,AI88:AS91,2,FALSE)</f>
        <v>Uruguay</v>
      </c>
      <c r="W91" s="246">
        <f>(3*Y91)+Z91</f>
        <v>0</v>
      </c>
      <c r="X91" s="248">
        <f>SUM(Y91:AA91)</f>
        <v>0</v>
      </c>
      <c r="Y91" s="248">
        <f>VLOOKUP(U91,AI88:AT91,7,FALSE)</f>
        <v>0</v>
      </c>
      <c r="Z91" s="248">
        <f>VLOOKUP(U91,AI88:AT91,8,FALSE)</f>
        <v>0</v>
      </c>
      <c r="AA91" s="248">
        <f>VLOOKUP(U91,AI88:AT91,9,FALSE)</f>
        <v>0</v>
      </c>
      <c r="AB91" s="248">
        <f>VLOOKUP(U91,AI88:AT91,10,FALSE)</f>
        <v>0</v>
      </c>
      <c r="AC91" s="248">
        <f>VLOOKUP(U91,AI88:AT91,11,FALSE)</f>
        <v>0</v>
      </c>
      <c r="AD91" s="249">
        <f>AB91-AC91</f>
        <v>0</v>
      </c>
      <c r="AE91" s="302"/>
      <c r="AF91" s="302"/>
      <c r="AG91" s="306">
        <f t="shared" si="91"/>
        <v>-4</v>
      </c>
      <c r="AH91" s="222">
        <v>4</v>
      </c>
      <c r="AI91" s="223">
        <f>RANK(AG91,AG88:AG91)</f>
        <v>4</v>
      </c>
      <c r="AJ91" s="223" t="str">
        <f>L88</f>
        <v>Uruguay</v>
      </c>
      <c r="AK91" s="212">
        <f t="shared" si="92"/>
        <v>0</v>
      </c>
      <c r="AL91" s="213">
        <f t="shared" si="93"/>
        <v>0</v>
      </c>
      <c r="AM91" s="223">
        <f>SUMIF(I87:I92,AJ91,E87:E92)+SUMIF(L87:L92,AJ91,P87:P92)</f>
        <v>0</v>
      </c>
      <c r="AN91" s="223">
        <f>(3*AO91)+AP91</f>
        <v>0</v>
      </c>
      <c r="AO91" s="223">
        <f>SUMIF(I87:I92,AJ91,F87:F92)+SUMIF(L87:L92,AJ91,Q87:Q92)</f>
        <v>0</v>
      </c>
      <c r="AP91" s="223">
        <f>SUMIF(I87:I92,AJ91,G87:G92)+SUMIF(L87:L92,AJ91,R87:R92)</f>
        <v>0</v>
      </c>
      <c r="AQ91" s="223">
        <f>SUMIF(I87:I92,AJ91,H87:H92)+SUMIF(L87:L92,AJ91,S87:S92)</f>
        <v>0</v>
      </c>
      <c r="AR91" s="223">
        <f>SUMIF(I87:I92,AJ91,J87:J92)+SUMIF(L87:L92,AJ91,K87:K92)</f>
        <v>0</v>
      </c>
      <c r="AS91" s="223">
        <f>SUMIF(I87:I92,AJ91,K87:K92)+SUMIF(L87:L92,AJ91,J87:J92)</f>
        <v>0</v>
      </c>
      <c r="AT91" s="223">
        <f>AR91-AS91</f>
        <v>0</v>
      </c>
      <c r="AU91" s="224">
        <f>IF(AND(AV91&lt;&gt;"",COUNTIF(AW91:AZ91,AV91)=1),1000,0)</f>
        <v>0</v>
      </c>
      <c r="AV91" s="225" t="str">
        <f>IF(COUNTIF(AL88:AL91,AL91)=2,IF(AL91=AL88,AJ88,IF(AL91=AL89,AJ89,IF(AL91=AL90,AJ90,""))),IF(COUNTIF(BJ88:BJ91,BJ91)=2,IF(BJ91=BJ88,AJ88,IF(BJ91=BJ89,AJ89,IF(BJ91=BJ90,AJ90,""))),""))</f>
        <v/>
      </c>
      <c r="AW91" s="225" t="str">
        <f>IF(SUMIFS(F87:F92,I87:I92,AJ91,L87:L92,AW87)+SUMIFS(Q87:Q92,L87:L92,AJ91,I87:I92,AW87)=1,AW87,"")</f>
        <v/>
      </c>
      <c r="AX91" s="225" t="str">
        <f>IF(SUMIFS(F87:F92,I87:I92,AJ91,L87:L92,AX87)+SUMIFS(Q87:Q92,L87:L92,AJ91,I87:I92,AX87)=1,AX87,"")</f>
        <v/>
      </c>
      <c r="AY91" s="225" t="str">
        <f>IF(SUMIFS(F87:F92,I87:I92,AJ91,L87:L92,AY87)+SUMIFS(Q87:Q92,L87:L92,AJ91,I87:I92,AY87)=1,AY87,"")</f>
        <v/>
      </c>
      <c r="AZ91" s="226"/>
      <c r="BA91" s="215">
        <f>IF(COUNTIF(AL88:AL91,AL91)=3,IF(BB91&gt;0,IF(OR(AND(BB91=BB88,BE91&gt;0),AND(BB91=BB89,BF91&gt;0),AND(BB91=BB90,BG91&gt;0)),BB91+5,BB91),0),0)</f>
        <v>0</v>
      </c>
      <c r="BB91" s="227">
        <f>SUM(BE91:BH91)</f>
        <v>0</v>
      </c>
      <c r="BC91" s="228" t="str">
        <f>IF(COUNTIF(AL88:AL91,AL91)=3,IF(AL91=AL88,AJ88,AJ89),IF(COUNTIF(BJ88:BJ91,BJ91)=3,IF(BJ91=BJ88,AJ88,AJ89),""))</f>
        <v/>
      </c>
      <c r="BD91" s="228" t="str">
        <f>IF(COUNTIF(AL88:AL91,AL91)=3,IF(AL91=AL90,AJ90,AJ89),IF(COUNTIF(BJ88:BJ91,BJ91)=3,IF(BJ91=BJ90,AJ90,AJ89),""))</f>
        <v/>
      </c>
      <c r="BE91" s="228" t="str">
        <f>IF(COUNTIF(BC91:BD91,BE87)=1,1000*(SUMIFS(J87:J92,I87:I92,AJ91,L87:L92,BE87)+SUMIFS(K87:K92,L87:L92,AJ91,I87:I92,BE87)-SUMIFS(K87:K92,I87:I92,AJ91,L87:L92,BE87)-SUMIFS(J87:J92,L87:L92,AJ91,I87:I92,BE87))+10*(SUMIFS(J87:J92,I87:I92,AJ91,L87:L92,BE87)+SUMIFS(K87:K92,L87:L92,AJ91,I87:I92,BE87)),"")</f>
        <v/>
      </c>
      <c r="BF91" s="228" t="str">
        <f>IF(COUNTIF(BC91:BD91,BF87)=1,1000*(SUMIFS(J87:J92,I87:I92,AJ91,L87:L92,BF87)+SUMIFS(K87:K92,L87:L92,AJ91,I87:I92,BF87)-SUMIFS(K87:K92,I87:I92,AJ91,L87:L92,BF87)-SUMIFS(J87:J92,L87:L92,AJ91,I87:I92,BF87))+10*(SUMIFS(J87:J92,I87:I92,AJ91,L87:L92,BF87)+SUMIFS(K87:K92,L87:L92,AJ91,I87:I92,BF87)),"")</f>
        <v/>
      </c>
      <c r="BG91" s="228" t="str">
        <f>IF(COUNTIF(BC91:BD91,BG87)=1,1000*(SUMIFS(J87:J92,I87:I92,AJ91,L87:L92,BG87)+SUMIFS(K87:K92,L87:L92,AJ91,I87:I92,BG87)-SUMIFS(K87:K92,I87:I92,AJ91,L87:L92,BG87)-SUMIFS(J87:J92,L87:L92,AJ91,I87:I92,BG87))+10*(SUMIFS(J87:J92,I87:I92,AJ91,L87:L92,BG87)+SUMIFS(K87:K92,L87:L92,AJ91,I87:I92,BG87)),"")</f>
        <v/>
      </c>
      <c r="BH91" s="229"/>
      <c r="BI91" s="214">
        <f>IF(COUNTIF(BJ88:BJ91,BJ91)=3,BJ91*10+BB91/100,IF(COUNTIF(BJ88:BJ91,BJ91)=2,IF(AND(BJ88=BJ91,AW91=1),BJ91*10+BB91+5,IF(AND(BJ89=BJ91,AX91=2),BJ91*10+BB91+5,IF(AND(BJ90=BJ91,AY91=3),BJ91*10+BB91+5,BJ91*10))),BJ91*10))</f>
        <v>0</v>
      </c>
      <c r="BJ91" s="219">
        <f>IF(COUNTIF(AN88:AN91,AN91)=4,(AT91*10000)+(AR91*100),0)</f>
        <v>0</v>
      </c>
      <c r="BK91" s="307" t="str">
        <f>L88</f>
        <v>Uruguay</v>
      </c>
      <c r="BL91" s="250">
        <v>1</v>
      </c>
      <c r="BM91" s="250">
        <v>1.7</v>
      </c>
      <c r="BN91" s="250">
        <v>2.9</v>
      </c>
      <c r="BO91" s="250">
        <v>6</v>
      </c>
      <c r="BP91" s="250">
        <v>25</v>
      </c>
      <c r="BQ91" s="251">
        <v>1000</v>
      </c>
      <c r="BR91" s="303"/>
      <c r="BS91" s="303"/>
    </row>
    <row r="92" spans="1:71" s="117" customFormat="1" ht="15.5" thickBot="1" x14ac:dyDescent="0.35">
      <c r="A92" s="294">
        <v>44004</v>
      </c>
      <c r="B92" s="295">
        <v>64</v>
      </c>
      <c r="C92" s="308"/>
      <c r="D92" s="309"/>
      <c r="E92" s="309">
        <f t="shared" si="82"/>
        <v>0</v>
      </c>
      <c r="F92" s="309">
        <f t="shared" si="83"/>
        <v>0</v>
      </c>
      <c r="G92" s="309">
        <f t="shared" si="84"/>
        <v>0</v>
      </c>
      <c r="H92" s="309">
        <f t="shared" si="85"/>
        <v>0</v>
      </c>
      <c r="I92" s="310" t="str">
        <f>VLOOKUP(B92,Grille!$B$6:$C$77,2,FALSE)</f>
        <v>Cap Vert</v>
      </c>
      <c r="J92" s="256"/>
      <c r="K92" s="257"/>
      <c r="L92" s="311" t="str">
        <f>VLOOKUP(B92,Grille!$B$6:$D$77,3,FALSE)</f>
        <v>Arabie Saoudite</v>
      </c>
      <c r="M92" s="230">
        <f>VLOOKUP(B92,Grille!$B$6:$E$77,4,FALSE)</f>
        <v>3.1</v>
      </c>
      <c r="N92" s="230">
        <f>VLOOKUP(B92,Grille!$B$6:$F$77,5,FALSE)</f>
        <v>3.2</v>
      </c>
      <c r="O92" s="230">
        <f>VLOOKUP(B92,Grille!$B$6:$G$77,6,FALSE)</f>
        <v>1.8</v>
      </c>
      <c r="P92" s="154">
        <f t="shared" si="86"/>
        <v>0</v>
      </c>
      <c r="Q92" s="154">
        <f t="shared" si="87"/>
        <v>0</v>
      </c>
      <c r="R92" s="154">
        <f t="shared" si="88"/>
        <v>0</v>
      </c>
      <c r="S92" s="154">
        <f t="shared" si="89"/>
        <v>0</v>
      </c>
      <c r="T92" s="299"/>
      <c r="U92" s="312" t="str">
        <f>IF(AND(SUM(X88:X91)=12,COUNTIF(AK88:AK91,VLOOKUP(AJ88,AJ88:AK91,2,FALSE))&gt;1),CONCATENATE("Des nations sont ex-aequos. Classement final de ",AJ88," : "),"")</f>
        <v/>
      </c>
      <c r="V92" s="312"/>
      <c r="W92" s="299"/>
      <c r="X92" s="299"/>
      <c r="Y92" s="299"/>
      <c r="Z92" s="299"/>
      <c r="AA92" s="299"/>
      <c r="AB92" s="299"/>
      <c r="AC92" s="299"/>
      <c r="AD92" s="313"/>
      <c r="AE92" s="302"/>
      <c r="AF92" s="302"/>
      <c r="AG92" s="302"/>
      <c r="AH92" s="302"/>
      <c r="AI92" s="302"/>
      <c r="AJ92" s="302"/>
      <c r="AK92" s="302"/>
      <c r="AL92" s="302"/>
      <c r="AM92" s="302"/>
      <c r="AN92" s="302"/>
      <c r="AO92" s="302"/>
      <c r="AP92" s="302"/>
      <c r="AQ92" s="302"/>
      <c r="AR92" s="302"/>
      <c r="AS92" s="302"/>
      <c r="AT92" s="302"/>
      <c r="AU92" s="302"/>
      <c r="AV92" s="302"/>
      <c r="AW92" s="302"/>
      <c r="AX92" s="302"/>
      <c r="AY92" s="302"/>
      <c r="AZ92" s="302"/>
      <c r="BA92" s="314"/>
      <c r="BB92" s="314"/>
      <c r="BC92" s="314"/>
      <c r="BD92" s="314"/>
      <c r="BE92" s="314"/>
      <c r="BF92" s="314"/>
      <c r="BG92" s="314"/>
      <c r="BH92" s="314"/>
      <c r="BI92" s="314"/>
      <c r="BJ92" s="314"/>
      <c r="BK92" s="315"/>
      <c r="BL92" s="314"/>
      <c r="BM92" s="316"/>
      <c r="BN92" s="316"/>
      <c r="BO92" s="316"/>
      <c r="BP92" s="316"/>
      <c r="BQ92" s="316"/>
      <c r="BR92" s="303"/>
      <c r="BS92" s="303"/>
    </row>
    <row r="93" spans="1:71" x14ac:dyDescent="0.3">
      <c r="A93" s="317"/>
      <c r="B93" s="284"/>
      <c r="C93" s="318"/>
      <c r="D93" s="319"/>
      <c r="E93" s="320"/>
      <c r="F93" s="320"/>
      <c r="G93" s="320"/>
      <c r="H93" s="320"/>
      <c r="I93" s="321"/>
      <c r="J93" s="319"/>
      <c r="K93" s="319"/>
      <c r="L93" s="321"/>
      <c r="M93" s="280"/>
      <c r="N93" s="280"/>
      <c r="O93" s="280"/>
      <c r="P93" s="142"/>
      <c r="Q93" s="142"/>
      <c r="R93" s="142"/>
      <c r="S93" s="142"/>
      <c r="T93" s="281"/>
      <c r="U93" s="312" t="str">
        <f>IF(AND(SUM(X88:X91)=12,COUNTIF(AK88:AK91,VLOOKUP(AJ89,AJ88:AK91,2,FALSE))&gt;1),CONCATENATE("Des nations sont ex-aequos. Classement final de ",AJ89," : "),"")</f>
        <v/>
      </c>
      <c r="V93" s="312"/>
      <c r="W93" s="299"/>
      <c r="X93" s="299"/>
      <c r="Y93" s="299"/>
      <c r="Z93" s="299"/>
      <c r="AA93" s="299"/>
      <c r="AB93" s="299"/>
      <c r="AC93" s="299"/>
      <c r="AD93" s="313"/>
      <c r="AE93" s="302"/>
      <c r="AF93" s="302"/>
      <c r="AG93" s="281"/>
      <c r="AH93" s="281"/>
      <c r="AI93" s="281"/>
      <c r="AJ93" s="281"/>
      <c r="AK93" s="281"/>
      <c r="AL93" s="281"/>
      <c r="AM93" s="281"/>
      <c r="AN93" s="281"/>
      <c r="AO93" s="281"/>
      <c r="AP93" s="281"/>
      <c r="AQ93" s="281"/>
      <c r="AR93" s="281"/>
      <c r="AS93" s="281"/>
      <c r="AT93" s="281"/>
      <c r="AU93" s="281"/>
      <c r="AV93" s="281"/>
      <c r="AW93" s="281"/>
      <c r="AX93" s="281"/>
      <c r="AY93" s="281"/>
      <c r="AZ93" s="281"/>
      <c r="BA93" s="281"/>
      <c r="BB93" s="281"/>
      <c r="BC93" s="281"/>
      <c r="BD93" s="281"/>
      <c r="BE93" s="281"/>
      <c r="BF93" s="281"/>
      <c r="BG93" s="281"/>
      <c r="BH93" s="281"/>
      <c r="BI93" s="281"/>
      <c r="BJ93" s="281"/>
      <c r="BK93" s="322"/>
      <c r="BL93" s="302"/>
      <c r="BM93" s="323"/>
      <c r="BN93" s="323"/>
      <c r="BO93" s="323"/>
      <c r="BP93" s="323"/>
      <c r="BQ93" s="323"/>
      <c r="BR93" s="281"/>
      <c r="BS93" s="281"/>
    </row>
    <row r="94" spans="1:71" x14ac:dyDescent="0.3">
      <c r="A94" s="317"/>
      <c r="B94" s="284"/>
      <c r="C94" s="318"/>
      <c r="D94" s="319"/>
      <c r="E94" s="320"/>
      <c r="F94" s="320"/>
      <c r="G94" s="320"/>
      <c r="H94" s="320"/>
      <c r="I94" s="321"/>
      <c r="J94" s="319"/>
      <c r="K94" s="319"/>
      <c r="L94" s="321"/>
      <c r="M94" s="280"/>
      <c r="N94" s="280"/>
      <c r="O94" s="280"/>
      <c r="P94" s="142"/>
      <c r="Q94" s="142"/>
      <c r="R94" s="142"/>
      <c r="S94" s="142"/>
      <c r="T94" s="281"/>
      <c r="U94" s="312" t="str">
        <f>IF(AND(SUM(X88:X91)=12,COUNTIF(AK88:AK91,VLOOKUP(AJ90,AJ88:AK91,2,FALSE))&gt;1),CONCATENATE("Des nations sont ex-aequos. Classement final de ",AJ90," : "),"")</f>
        <v/>
      </c>
      <c r="V94" s="312"/>
      <c r="W94" s="299"/>
      <c r="X94" s="299"/>
      <c r="Y94" s="299"/>
      <c r="Z94" s="299"/>
      <c r="AA94" s="299"/>
      <c r="AB94" s="299"/>
      <c r="AC94" s="299"/>
      <c r="AD94" s="313"/>
      <c r="AE94" s="302"/>
      <c r="AF94" s="302"/>
      <c r="AG94" s="281"/>
      <c r="AH94" s="281"/>
      <c r="AI94" s="281"/>
      <c r="AJ94" s="281"/>
      <c r="AK94" s="281"/>
      <c r="AL94" s="281"/>
      <c r="AM94" s="281"/>
      <c r="AN94" s="281"/>
      <c r="AO94" s="281"/>
      <c r="AP94" s="281"/>
      <c r="AQ94" s="281"/>
      <c r="AR94" s="281"/>
      <c r="AS94" s="281"/>
      <c r="AT94" s="281"/>
      <c r="AU94" s="281"/>
      <c r="AV94" s="281"/>
      <c r="AW94" s="281"/>
      <c r="AX94" s="281"/>
      <c r="AY94" s="281"/>
      <c r="AZ94" s="281"/>
      <c r="BA94" s="281"/>
      <c r="BB94" s="281"/>
      <c r="BC94" s="281"/>
      <c r="BD94" s="281"/>
      <c r="BE94" s="281"/>
      <c r="BF94" s="281"/>
      <c r="BG94" s="281"/>
      <c r="BH94" s="281"/>
      <c r="BI94" s="281"/>
      <c r="BJ94" s="281"/>
      <c r="BK94" s="322"/>
      <c r="BL94" s="302"/>
      <c r="BM94" s="323"/>
      <c r="BN94" s="323"/>
      <c r="BO94" s="323"/>
      <c r="BP94" s="323"/>
      <c r="BQ94" s="323"/>
      <c r="BR94" s="281"/>
      <c r="BS94" s="281"/>
    </row>
    <row r="95" spans="1:71" x14ac:dyDescent="0.3">
      <c r="A95" s="317"/>
      <c r="B95" s="284"/>
      <c r="C95" s="318"/>
      <c r="D95" s="319"/>
      <c r="E95" s="320"/>
      <c r="F95" s="320"/>
      <c r="G95" s="320"/>
      <c r="H95" s="320"/>
      <c r="I95" s="321"/>
      <c r="J95" s="319"/>
      <c r="K95" s="319"/>
      <c r="L95" s="321"/>
      <c r="M95" s="280"/>
      <c r="N95" s="280"/>
      <c r="O95" s="280"/>
      <c r="P95" s="142"/>
      <c r="Q95" s="142"/>
      <c r="R95" s="142"/>
      <c r="S95" s="142"/>
      <c r="T95" s="281"/>
      <c r="U95" s="312" t="str">
        <f>IF(AND(SUM(X88:X91)=12,COUNTIF(AK88:AK91,VLOOKUP(AJ91,AJ88:AK91,2,FALSE))&gt;1),CONCATENATE("Des nations sont ex-aequos. Classement final de ",AJ91," : "),"")</f>
        <v/>
      </c>
      <c r="V95" s="312"/>
      <c r="W95" s="299"/>
      <c r="X95" s="299"/>
      <c r="Y95" s="299"/>
      <c r="Z95" s="299"/>
      <c r="AA95" s="299"/>
      <c r="AB95" s="299"/>
      <c r="AC95" s="299"/>
      <c r="AD95" s="313"/>
      <c r="AE95" s="302"/>
      <c r="AF95" s="302"/>
      <c r="AG95" s="281"/>
      <c r="AH95" s="281"/>
      <c r="AI95" s="281"/>
      <c r="AJ95" s="281"/>
      <c r="AK95" s="281"/>
      <c r="AL95" s="281"/>
      <c r="AM95" s="281"/>
      <c r="AN95" s="281"/>
      <c r="AO95" s="281"/>
      <c r="AP95" s="281"/>
      <c r="AQ95" s="281"/>
      <c r="AR95" s="281"/>
      <c r="AS95" s="281"/>
      <c r="AT95" s="281"/>
      <c r="AU95" s="281"/>
      <c r="AV95" s="281"/>
      <c r="AW95" s="281"/>
      <c r="AX95" s="281"/>
      <c r="AY95" s="281"/>
      <c r="AZ95" s="281"/>
      <c r="BA95" s="281"/>
      <c r="BB95" s="281"/>
      <c r="BC95" s="281"/>
      <c r="BD95" s="281"/>
      <c r="BE95" s="281"/>
      <c r="BF95" s="281"/>
      <c r="BG95" s="281"/>
      <c r="BH95" s="281"/>
      <c r="BI95" s="281"/>
      <c r="BJ95" s="281"/>
      <c r="BK95" s="322"/>
      <c r="BL95" s="302"/>
      <c r="BM95" s="323"/>
      <c r="BN95" s="323"/>
      <c r="BO95" s="323"/>
      <c r="BP95" s="323"/>
      <c r="BQ95" s="323"/>
      <c r="BR95" s="281"/>
      <c r="BS95" s="281"/>
    </row>
    <row r="96" spans="1:71" x14ac:dyDescent="0.3">
      <c r="A96" s="317"/>
      <c r="B96" s="284"/>
      <c r="C96" s="144" t="s">
        <v>22</v>
      </c>
      <c r="D96" s="144"/>
      <c r="E96" s="144"/>
      <c r="F96" s="144"/>
      <c r="G96" s="144"/>
      <c r="H96" s="144"/>
      <c r="I96" s="387" t="str">
        <f>IF(Grille!$A$5="Français","GROUPE I",IF(Grille!$A$5="Español","GRUPO I","GROUP I"))</f>
        <v>GROUPE I</v>
      </c>
      <c r="J96" s="387"/>
      <c r="K96" s="387"/>
      <c r="L96" s="387"/>
      <c r="M96" s="387" t="str">
        <f>IF(Grille!$A$5="Français","COTES (1N2)",IF(Grille!$A$5="Español","PROBA (1E2)","ODDS (1D2)"))</f>
        <v>COTES (1N2)</v>
      </c>
      <c r="N96" s="387"/>
      <c r="O96" s="387"/>
      <c r="P96" s="141"/>
      <c r="Q96" s="141"/>
      <c r="R96" s="141"/>
      <c r="S96" s="142"/>
      <c r="T96" s="281"/>
      <c r="U96" s="299"/>
      <c r="V96" s="312"/>
      <c r="W96" s="299"/>
      <c r="X96" s="299"/>
      <c r="Y96" s="299"/>
      <c r="Z96" s="299"/>
      <c r="AA96" s="299"/>
      <c r="AB96" s="299"/>
      <c r="AC96" s="299"/>
      <c r="AD96" s="299"/>
      <c r="AE96" s="302"/>
      <c r="AF96" s="302"/>
      <c r="AG96" s="281"/>
      <c r="AH96" s="281"/>
      <c r="AI96" s="281"/>
      <c r="AJ96" s="281"/>
      <c r="AK96" s="281"/>
      <c r="AL96" s="281"/>
      <c r="AM96" s="281"/>
      <c r="AN96" s="281"/>
      <c r="AO96" s="281"/>
      <c r="AP96" s="281"/>
      <c r="AQ96" s="281"/>
      <c r="AR96" s="281"/>
      <c r="AS96" s="281"/>
      <c r="AT96" s="281"/>
      <c r="AU96" s="281"/>
      <c r="AV96" s="281"/>
      <c r="AW96" s="281"/>
      <c r="AX96" s="281"/>
      <c r="AY96" s="281"/>
      <c r="AZ96" s="281"/>
      <c r="BA96" s="281"/>
      <c r="BB96" s="281"/>
      <c r="BC96" s="281"/>
      <c r="BD96" s="281"/>
      <c r="BE96" s="281"/>
      <c r="BF96" s="281"/>
      <c r="BG96" s="281"/>
      <c r="BH96" s="281"/>
      <c r="BI96" s="281"/>
      <c r="BJ96" s="281"/>
      <c r="BK96" s="322"/>
      <c r="BL96" s="302"/>
      <c r="BM96" s="323"/>
      <c r="BN96" s="323"/>
      <c r="BO96" s="323"/>
      <c r="BP96" s="323"/>
      <c r="BQ96" s="323"/>
      <c r="BR96" s="281"/>
      <c r="BS96" s="281"/>
    </row>
    <row r="97" spans="1:71" ht="4.5" customHeight="1" thickBot="1" x14ac:dyDescent="0.35">
      <c r="A97" s="317"/>
      <c r="B97" s="284"/>
      <c r="C97" s="291"/>
      <c r="D97" s="291"/>
      <c r="E97" s="291"/>
      <c r="F97" s="291"/>
      <c r="G97" s="291"/>
      <c r="H97" s="291"/>
      <c r="I97" s="291"/>
      <c r="J97" s="292"/>
      <c r="K97" s="292"/>
      <c r="L97" s="291"/>
      <c r="M97" s="293"/>
      <c r="N97" s="293"/>
      <c r="O97" s="293"/>
      <c r="P97" s="142"/>
      <c r="Q97" s="142"/>
      <c r="R97" s="142"/>
      <c r="S97" s="142"/>
      <c r="T97" s="281"/>
      <c r="U97" s="299"/>
      <c r="V97" s="312"/>
      <c r="W97" s="299"/>
      <c r="X97" s="299"/>
      <c r="Y97" s="299"/>
      <c r="Z97" s="299"/>
      <c r="AA97" s="299"/>
      <c r="AB97" s="299"/>
      <c r="AC97" s="299"/>
      <c r="AD97" s="299"/>
      <c r="AE97" s="302"/>
      <c r="AF97" s="302"/>
      <c r="AG97" s="281"/>
      <c r="AH97" s="281"/>
      <c r="AI97" s="281"/>
      <c r="AJ97" s="281"/>
      <c r="AK97" s="281"/>
      <c r="AL97" s="281"/>
      <c r="AM97" s="281"/>
      <c r="AN97" s="281"/>
      <c r="AO97" s="281"/>
      <c r="AP97" s="281"/>
      <c r="AQ97" s="281"/>
      <c r="AR97" s="281"/>
      <c r="AS97" s="281"/>
      <c r="AT97" s="281"/>
      <c r="AU97" s="281"/>
      <c r="AV97" s="281"/>
      <c r="AW97" s="281"/>
      <c r="AX97" s="281"/>
      <c r="AY97" s="281"/>
      <c r="AZ97" s="281"/>
      <c r="BA97" s="281"/>
      <c r="BB97" s="281"/>
      <c r="BC97" s="281"/>
      <c r="BD97" s="281"/>
      <c r="BE97" s="281"/>
      <c r="BF97" s="281"/>
      <c r="BG97" s="281"/>
      <c r="BH97" s="281"/>
      <c r="BI97" s="281"/>
      <c r="BJ97" s="281"/>
      <c r="BK97" s="322"/>
      <c r="BL97" s="302"/>
      <c r="BM97" s="323"/>
      <c r="BN97" s="323"/>
      <c r="BO97" s="323"/>
      <c r="BP97" s="323"/>
      <c r="BQ97" s="323"/>
      <c r="BR97" s="281"/>
      <c r="BS97" s="281"/>
    </row>
    <row r="98" spans="1:71" s="117" customFormat="1" ht="15.5" thickBot="1" x14ac:dyDescent="0.35">
      <c r="A98" s="294">
        <v>43996</v>
      </c>
      <c r="B98" s="295">
        <v>17</v>
      </c>
      <c r="C98" s="296"/>
      <c r="D98" s="297"/>
      <c r="E98" s="297">
        <f t="shared" ref="E98:E103" si="94">IF(AND(J98&lt;&gt;"",K98&lt;&gt;""),1,0)</f>
        <v>0</v>
      </c>
      <c r="F98" s="297">
        <f t="shared" ref="F98:F103" si="95">IF(AND(J98&gt;K98,E98=1),1,0)</f>
        <v>0</v>
      </c>
      <c r="G98" s="297">
        <f t="shared" ref="G98:G103" si="96">IF(AND(J98=K98,E98=1),1,0)</f>
        <v>0</v>
      </c>
      <c r="H98" s="297">
        <f t="shared" ref="H98:H103" si="97">IF(AND(J98&lt;K98,E98=1),1,0)</f>
        <v>0</v>
      </c>
      <c r="I98" s="298" t="str">
        <f>VLOOKUP(B98,Grille!$B$6:$C$77,2,FALSE)</f>
        <v>France</v>
      </c>
      <c r="J98" s="252"/>
      <c r="K98" s="253"/>
      <c r="L98" s="425" t="str">
        <f>VLOOKUP(B98,Grille!$B$6:$D$77,3,FALSE)</f>
        <v>Sénégal</v>
      </c>
      <c r="M98" s="230">
        <f>VLOOKUP(B98,Grille!$B$6:$E$77,4,FALSE)</f>
        <v>1.3</v>
      </c>
      <c r="N98" s="230">
        <f>VLOOKUP(B98,Grille!$B$6:$F$77,5,FALSE)</f>
        <v>4.5</v>
      </c>
      <c r="O98" s="230">
        <f>VLOOKUP(B98,Grille!$B$6:$G$77,6,FALSE)</f>
        <v>6.5</v>
      </c>
      <c r="P98" s="154">
        <f t="shared" ref="P98:P103" si="98">IF(AND(J98&lt;&gt;"",K98&lt;&gt;""),1,0)</f>
        <v>0</v>
      </c>
      <c r="Q98" s="154">
        <f t="shared" ref="Q98:Q103" si="99">IF(AND(J98&lt;K98,P98=1),1,0)</f>
        <v>0</v>
      </c>
      <c r="R98" s="154">
        <f t="shared" ref="R98:R103" si="100">IF(AND(J98=K98,P98=1),1,0)</f>
        <v>0</v>
      </c>
      <c r="S98" s="154">
        <f t="shared" ref="S98:S103" si="101">IF(AND(J98&gt;K98,P98=1),1,0)</f>
        <v>0</v>
      </c>
      <c r="T98" s="299"/>
      <c r="U98" s="300"/>
      <c r="V98" s="301"/>
      <c r="W98" s="231" t="str">
        <f t="shared" ref="W98:AD98" si="102">W87</f>
        <v>PTS</v>
      </c>
      <c r="X98" s="232" t="str">
        <f t="shared" si="102"/>
        <v>J</v>
      </c>
      <c r="Y98" s="232" t="str">
        <f t="shared" si="102"/>
        <v>G</v>
      </c>
      <c r="Z98" s="232" t="str">
        <f t="shared" si="102"/>
        <v>N</v>
      </c>
      <c r="AA98" s="232" t="str">
        <f t="shared" si="102"/>
        <v>P</v>
      </c>
      <c r="AB98" s="232" t="str">
        <f t="shared" si="102"/>
        <v>B+</v>
      </c>
      <c r="AC98" s="232" t="str">
        <f t="shared" si="102"/>
        <v>B-</v>
      </c>
      <c r="AD98" s="386" t="str">
        <f t="shared" si="102"/>
        <v>Diff</v>
      </c>
      <c r="AE98" s="302"/>
      <c r="AF98" s="302"/>
      <c r="AG98" s="302"/>
      <c r="AH98" s="202"/>
      <c r="AI98" s="203" t="s">
        <v>20</v>
      </c>
      <c r="AJ98" s="203"/>
      <c r="AK98" s="203" t="s">
        <v>124</v>
      </c>
      <c r="AL98" s="202" t="s">
        <v>125</v>
      </c>
      <c r="AM98" s="203" t="s">
        <v>15</v>
      </c>
      <c r="AN98" s="203" t="s">
        <v>14</v>
      </c>
      <c r="AO98" s="203" t="s">
        <v>6</v>
      </c>
      <c r="AP98" s="203" t="s">
        <v>4</v>
      </c>
      <c r="AQ98" s="203" t="s">
        <v>16</v>
      </c>
      <c r="AR98" s="203" t="s">
        <v>17</v>
      </c>
      <c r="AS98" s="203" t="s">
        <v>18</v>
      </c>
      <c r="AT98" s="203" t="s">
        <v>19</v>
      </c>
      <c r="AU98" s="204" t="s">
        <v>24</v>
      </c>
      <c r="AV98" s="205" t="s">
        <v>126</v>
      </c>
      <c r="AW98" s="205" t="str">
        <f>AJ99</f>
        <v>France</v>
      </c>
      <c r="AX98" s="205" t="str">
        <f>AJ100</f>
        <v>Sénégal</v>
      </c>
      <c r="AY98" s="205" t="str">
        <f>AJ101</f>
        <v>Irak</v>
      </c>
      <c r="AZ98" s="206" t="str">
        <f>AJ102</f>
        <v>Norvège</v>
      </c>
      <c r="BA98" s="205" t="s">
        <v>24</v>
      </c>
      <c r="BB98" s="207" t="s">
        <v>127</v>
      </c>
      <c r="BC98" s="208" t="s">
        <v>25</v>
      </c>
      <c r="BD98" s="208" t="s">
        <v>26</v>
      </c>
      <c r="BE98" s="208" t="str">
        <f>AJ99</f>
        <v>France</v>
      </c>
      <c r="BF98" s="208" t="str">
        <f>AJ100</f>
        <v>Sénégal</v>
      </c>
      <c r="BG98" s="208" t="str">
        <f>AJ101</f>
        <v>Irak</v>
      </c>
      <c r="BH98" s="208" t="str">
        <f>AJ102</f>
        <v>Norvège</v>
      </c>
      <c r="BI98" s="204" t="s">
        <v>24</v>
      </c>
      <c r="BJ98" s="209" t="s">
        <v>123</v>
      </c>
      <c r="BK98" s="233" t="str">
        <f>IF(Grille!$A$5="Français","COTES",IF(Grille!$A$5="Español","PROBA","ODDS"))</f>
        <v>COTES</v>
      </c>
      <c r="BL98" s="234" t="s">
        <v>112</v>
      </c>
      <c r="BM98" s="234" t="str">
        <f>IF(Grille!$A$5="Français","H",IF(Grille!$A$5="Español","O","E"))</f>
        <v>H</v>
      </c>
      <c r="BN98" s="234" t="str">
        <f>IF(Grille!$A$5="Français","Q",IF(Grille!$A$5="Español","C","Q"))</f>
        <v>Q</v>
      </c>
      <c r="BO98" s="234" t="str">
        <f>IF(Grille!$A$5="Français","D",IF(Grille!$A$5="Español","S","S"))</f>
        <v>D</v>
      </c>
      <c r="BP98" s="234" t="str">
        <f>IF(Grille!$A$5="Français","F",IF(Grille!$A$5="Español","F","F"))</f>
        <v>F</v>
      </c>
      <c r="BQ98" s="235" t="str">
        <f>IF(Grille!$A$5="Français","V",IF(Grille!$A$5="Español","G","W"))</f>
        <v>V</v>
      </c>
      <c r="BR98" s="303"/>
      <c r="BS98" s="303"/>
    </row>
    <row r="99" spans="1:71" s="117" customFormat="1" ht="15.5" thickBot="1" x14ac:dyDescent="0.35">
      <c r="A99" s="294">
        <v>43996</v>
      </c>
      <c r="B99" s="295">
        <v>18</v>
      </c>
      <c r="C99" s="304"/>
      <c r="D99" s="297"/>
      <c r="E99" s="297">
        <f t="shared" si="94"/>
        <v>0</v>
      </c>
      <c r="F99" s="297">
        <f t="shared" si="95"/>
        <v>0</v>
      </c>
      <c r="G99" s="297">
        <f t="shared" si="96"/>
        <v>0</v>
      </c>
      <c r="H99" s="297">
        <f t="shared" si="97"/>
        <v>0</v>
      </c>
      <c r="I99" s="305" t="str">
        <f>VLOOKUP(B99,Grille!$B$6:$C$77,2,FALSE)</f>
        <v>Irak</v>
      </c>
      <c r="J99" s="254"/>
      <c r="K99" s="255"/>
      <c r="L99" s="425" t="str">
        <f>VLOOKUP(B99,Grille!$B$6:$D$77,3,FALSE)</f>
        <v>Norvège</v>
      </c>
      <c r="M99" s="230">
        <f>VLOOKUP(B99,Grille!$B$6:$E$77,4,FALSE)</f>
        <v>6.7</v>
      </c>
      <c r="N99" s="230">
        <f>VLOOKUP(B99,Grille!$B$6:$F$77,5,FALSE)</f>
        <v>4.5999999999999996</v>
      </c>
      <c r="O99" s="230">
        <f>VLOOKUP(B99,Grille!$B$6:$G$77,6,FALSE)</f>
        <v>1.2</v>
      </c>
      <c r="P99" s="154">
        <f t="shared" si="98"/>
        <v>0</v>
      </c>
      <c r="Q99" s="154">
        <f t="shared" si="99"/>
        <v>0</v>
      </c>
      <c r="R99" s="154">
        <f t="shared" si="100"/>
        <v>0</v>
      </c>
      <c r="S99" s="154">
        <f t="shared" si="101"/>
        <v>0</v>
      </c>
      <c r="T99" s="299"/>
      <c r="U99" s="231">
        <v>1</v>
      </c>
      <c r="V99" s="236" t="str">
        <f>VLOOKUP(U99,AI99:AS102,2,FALSE)</f>
        <v>France</v>
      </c>
      <c r="W99" s="231">
        <f>(3*Y99)+Z99</f>
        <v>0</v>
      </c>
      <c r="X99" s="232">
        <f>SUM(Y99:AA99)</f>
        <v>0</v>
      </c>
      <c r="Y99" s="232">
        <f>VLOOKUP(U99,AI99:AT102,7,FALSE)</f>
        <v>0</v>
      </c>
      <c r="Z99" s="232">
        <f>VLOOKUP(U99,AI99:AT102,8,FALSE)</f>
        <v>0</v>
      </c>
      <c r="AA99" s="232">
        <f>VLOOKUP(U99,AI99:AT102,9,FALSE)</f>
        <v>0</v>
      </c>
      <c r="AB99" s="232">
        <f>VLOOKUP(U99,AI99:AT102,10,FALSE)</f>
        <v>0</v>
      </c>
      <c r="AC99" s="232">
        <f>VLOOKUP(U99,AI99:AT102,11,FALSE)</f>
        <v>0</v>
      </c>
      <c r="AD99" s="237">
        <f>AB99-AC99</f>
        <v>0</v>
      </c>
      <c r="AE99" s="302"/>
      <c r="AF99" s="302"/>
      <c r="AG99" s="306">
        <f>AK99-AH99-(IF(AND(AD103&gt;0,AD103&lt;5),AD103*10,0))</f>
        <v>-1</v>
      </c>
      <c r="AH99" s="210">
        <v>1</v>
      </c>
      <c r="AI99" s="211">
        <f>RANK(AG99,AG99:AG102)</f>
        <v>1</v>
      </c>
      <c r="AJ99" s="211" t="str">
        <f>I98</f>
        <v>France</v>
      </c>
      <c r="AK99" s="212">
        <f>AL99+((AU99+BA99+BI99)*100000)+(AT99*1000)+(AR99*10)</f>
        <v>0</v>
      </c>
      <c r="AL99" s="213">
        <f>(AN99*1000000000)</f>
        <v>0</v>
      </c>
      <c r="AM99" s="211">
        <f>SUMIF(I98:I103,AJ99,E98:E103)+SUMIF(L98:L103,AJ99,P98:P103)</f>
        <v>0</v>
      </c>
      <c r="AN99" s="211">
        <f>(3*AO99)+AP99</f>
        <v>0</v>
      </c>
      <c r="AO99" s="211">
        <f>SUMIF(I98:I103,AJ99,F98:F103)+SUMIF(L98:L103,AJ99,Q98:Q103)</f>
        <v>0</v>
      </c>
      <c r="AP99" s="211">
        <f>SUMIF(I98:I103,AJ99,G98:G103)+SUMIF(L98:L103,AJ99,R98:R103)</f>
        <v>0</v>
      </c>
      <c r="AQ99" s="211">
        <f>SUMIF(I98:I103,AJ99,H98:H103)+SUMIF(L98:L103,AJ99,S98:S103)</f>
        <v>0</v>
      </c>
      <c r="AR99" s="211">
        <f>SUMIF(I98:I103,AJ99,J98:J103)+SUMIF(L98:L103,AJ99,K98:K103)</f>
        <v>0</v>
      </c>
      <c r="AS99" s="211">
        <f>SUMIF(I98:I103,AJ99,K98:K103)+SUMIF(L98:L103,AJ99,J98:J103)</f>
        <v>0</v>
      </c>
      <c r="AT99" s="211">
        <f>AR99-AS99</f>
        <v>0</v>
      </c>
      <c r="AU99" s="214">
        <f>IF(AND(AV99&lt;&gt;"",COUNTIF(AW99:AZ99,AV99)=1),1000,0)</f>
        <v>0</v>
      </c>
      <c r="AV99" s="215" t="str">
        <f>IF(COUNTIF(AL99:AL102,AL99)=2,IF(AL99=AL100,AJ100,IF(AL99=AL101,AJ101,IF(AL99=AL102,AJ102,""))),IF(COUNTIF(BJ99:BJ102,BJ99)=2,IF(BJ99=BJ100,AJ100,IF(BJ99=BJ101,AJ101,IF(BJ99=BJ102,AJ102,""))),""))</f>
        <v/>
      </c>
      <c r="AW99" s="216"/>
      <c r="AX99" s="215" t="str">
        <f>IF(SUMIFS(F98:F103,I98:I103,AJ99,L98:L103,AX98)+SUMIFS(Q98:Q103,L98:L103,AJ99,I98:I103,AX98)=1,AX98,"")</f>
        <v/>
      </c>
      <c r="AY99" s="215" t="str">
        <f>IF(SUMIFS(F98:F103,I98:I103,AJ99,L98:L103,AY98)+SUMIFS(Q98:Q103,L98:L103,AJ99,I98:I103,AY98)=1,AY98,"")</f>
        <v/>
      </c>
      <c r="AZ99" s="217" t="str">
        <f>IF(SUMIFS(F98:F103,I98:I103,AJ99,L98:L103,AZ98)+SUMIFS(Q98:Q103,L98:L103,AJ99,I98:I103,AZ98)=1,AZ98,"")</f>
        <v/>
      </c>
      <c r="BA99" s="215">
        <f>IF(COUNTIF(AL99:AL102,AL99)=3,IF(BB99&gt;0,IF(OR(AND(BB99=BB100,BF99&gt;0),AND(BB99=BB101,BG99&gt;0),AND(BB99=BB102,BH99&gt;0)),BB99+5,BB99),0),0)</f>
        <v>0</v>
      </c>
      <c r="BB99" s="218">
        <f>SUM(BE99:BH99)</f>
        <v>0</v>
      </c>
      <c r="BC99" s="219" t="str">
        <f>IF(COUNTIF(AL99:AL102,AL99)=3,IF(AL99=AL100,AJ100,AJ101),IF(COUNTIF(BJ99:BJ102,BJ99)=3,IF(BJ99=BJ100,AJ100,AJ101),""))</f>
        <v/>
      </c>
      <c r="BD99" s="219" t="str">
        <f>IF(COUNTIF(AL99:AL102,AL99)=3,IF(AL99=AL102,AJ102,AJ101),IF(COUNTIF(BJ99:BJ102,BJ99)=3,IF(BJ99=BJ102,AJ102,AJ101),""))</f>
        <v/>
      </c>
      <c r="BE99" s="220"/>
      <c r="BF99" s="221" t="str">
        <f>IF(COUNTIF(BC99:BD99,BF98)=1,1000*(SUMIFS(J98:J103,I98:I103,AJ99,L98:L103,BF98)+SUMIFS(K98:K103,L98:L103,AJ99,I98:I103,BF98)-SUMIFS(K98:K103,I98:I103,AJ99,L98:L103,BF98)-SUMIFS(J98:J103,L98:L103,AJ99,I98:I103,BF98))+10*(SUMIFS(J98:J103,I98:I103,AJ99,L98:L103,BF98)+SUMIFS(K98:K103,L98:L103,AJ99,I98:I103,BF98)),"")</f>
        <v/>
      </c>
      <c r="BG99" s="219" t="str">
        <f>IF(COUNTIF(BC99:BD99,BG98)=1,1000*(SUMIFS(J98:J103,I98:I103,AJ99,L98:L103,BG98)+SUMIFS(K98:K103,L98:L103,AJ99,I98:I103,BG98)-SUMIFS(K98:K103,I98:I103,AJ99,L98:L103,BG98)-SUMIFS(J98:J103,L98:L103,AJ99,I98:I103,BG98))+10*(SUMIFS(J98:J103,I98:I103,AJ99,L98:L103,BG98)+SUMIFS(K98:K103,L98:L103,AJ99,I98:I103,BG98)),"")</f>
        <v/>
      </c>
      <c r="BH99" s="219" t="str">
        <f>IF(COUNTIF(BC99:BD99,BH98)=1,1000*(SUMIFS(J98:J103,I98:I103,AJ99,L98:L103,BH98)+SUMIFS(K98:K103,L98:L103,AJ99,I98:I103,BH98)-SUMIFS(K98:K103,I98:I103,AJ99,L98:L103,BH98)-SUMIFS(J98:J103,L98:L103,AJ99,I98:I103,BH98))+10*(SUMIFS(J98:J103,I98:I103,AJ99,L98:L103,BH98)+SUMIFS(K98:K103,L98:L103,AJ99,I98:I103,BH98)),"")</f>
        <v/>
      </c>
      <c r="BI99" s="214">
        <f>IF(COUNTIF(BJ99:BJ102,BJ99)=3,BJ99*10+BB99/100,IF(COUNTIF(BJ99:BJ102,BJ99)=2,IF(AND(BJ99=BJ100,AX99=2),BJ99*10+BB99+5,IF(AND(BJ99=BJ101,AY99=3),BJ99*10+BB99+5,IF(AND(BJ99=BJ102,AZ99=4),BJ99*10+BB99+5,BJ99*10))),BJ99*10))</f>
        <v>0</v>
      </c>
      <c r="BJ99" s="219">
        <f>IF(COUNTIF(AN99:AN102,AN99)=4,(AT99*10000)+(AR99*100),0)</f>
        <v>0</v>
      </c>
      <c r="BK99" s="307" t="str">
        <f>I98</f>
        <v>France</v>
      </c>
      <c r="BL99" s="250">
        <v>1</v>
      </c>
      <c r="BM99" s="250">
        <v>1.3</v>
      </c>
      <c r="BN99" s="250">
        <v>1.9</v>
      </c>
      <c r="BO99" s="250">
        <v>2.5</v>
      </c>
      <c r="BP99" s="250">
        <v>4</v>
      </c>
      <c r="BQ99" s="251">
        <v>12</v>
      </c>
      <c r="BR99" s="303"/>
      <c r="BS99" s="303"/>
    </row>
    <row r="100" spans="1:71" s="117" customFormat="1" ht="15.5" thickBot="1" x14ac:dyDescent="0.35">
      <c r="A100" s="294">
        <v>44000</v>
      </c>
      <c r="B100" s="295">
        <v>43</v>
      </c>
      <c r="C100" s="304"/>
      <c r="D100" s="297"/>
      <c r="E100" s="297">
        <f t="shared" si="94"/>
        <v>0</v>
      </c>
      <c r="F100" s="297">
        <f t="shared" si="95"/>
        <v>0</v>
      </c>
      <c r="G100" s="297">
        <f t="shared" si="96"/>
        <v>0</v>
      </c>
      <c r="H100" s="297">
        <f t="shared" si="97"/>
        <v>0</v>
      </c>
      <c r="I100" s="305" t="str">
        <f>VLOOKUP(B100,Grille!$B$6:$C$77,2,FALSE)</f>
        <v>Norvège</v>
      </c>
      <c r="J100" s="254"/>
      <c r="K100" s="255"/>
      <c r="L100" s="425" t="str">
        <f>VLOOKUP(B100,Grille!$B$6:$D$77,3,FALSE)</f>
        <v>Sénégal</v>
      </c>
      <c r="M100" s="230">
        <f>VLOOKUP(B100,Grille!$B$6:$E$77,4,FALSE)</f>
        <v>1.9</v>
      </c>
      <c r="N100" s="230">
        <f>VLOOKUP(B100,Grille!$B$6:$F$77,5,FALSE)</f>
        <v>3</v>
      </c>
      <c r="O100" s="230">
        <f>VLOOKUP(B100,Grille!$B$6:$G$77,6,FALSE)</f>
        <v>2.9</v>
      </c>
      <c r="P100" s="154">
        <f t="shared" si="98"/>
        <v>0</v>
      </c>
      <c r="Q100" s="154">
        <f t="shared" si="99"/>
        <v>0</v>
      </c>
      <c r="R100" s="154">
        <f t="shared" si="100"/>
        <v>0</v>
      </c>
      <c r="S100" s="154">
        <f t="shared" si="101"/>
        <v>0</v>
      </c>
      <c r="T100" s="299"/>
      <c r="U100" s="238">
        <v>2</v>
      </c>
      <c r="V100" s="239" t="str">
        <f>VLOOKUP(U100,AI99:AS102,2,FALSE)</f>
        <v>Sénégal</v>
      </c>
      <c r="W100" s="238">
        <f>(3*Y100)+Z100</f>
        <v>0</v>
      </c>
      <c r="X100" s="240">
        <f>SUM(Y100:AA100)</f>
        <v>0</v>
      </c>
      <c r="Y100" s="240">
        <f>VLOOKUP(U100,AI99:AT102,7,FALSE)</f>
        <v>0</v>
      </c>
      <c r="Z100" s="240">
        <f>VLOOKUP(U100,AI99:AT102,8,FALSE)</f>
        <v>0</v>
      </c>
      <c r="AA100" s="240">
        <f>VLOOKUP(U100,AI99:AT102,9,FALSE)</f>
        <v>0</v>
      </c>
      <c r="AB100" s="240">
        <f>VLOOKUP(U100,AI99:AT102,10,FALSE)</f>
        <v>0</v>
      </c>
      <c r="AC100" s="240">
        <f>VLOOKUP(U100,AI99:AT102,11,FALSE)</f>
        <v>0</v>
      </c>
      <c r="AD100" s="241">
        <f>AB100-AC100</f>
        <v>0</v>
      </c>
      <c r="AE100" s="302"/>
      <c r="AF100" s="302"/>
      <c r="AG100" s="306">
        <f t="shared" ref="AG100:AG102" si="103">AK100-AH100-(IF(AND(AD104&gt;0,AD104&lt;5),AD104*10,0))</f>
        <v>-2</v>
      </c>
      <c r="AH100" s="210">
        <v>2</v>
      </c>
      <c r="AI100" s="211">
        <f>RANK(AG100,AG99:AG102)</f>
        <v>2</v>
      </c>
      <c r="AJ100" s="211" t="str">
        <f>L98</f>
        <v>Sénégal</v>
      </c>
      <c r="AK100" s="212">
        <f t="shared" ref="AK100:AK102" si="104">AL100+((AU100+BA100+BI100)*100000)+(AT100*1000)+(AR100*10)</f>
        <v>0</v>
      </c>
      <c r="AL100" s="213">
        <f t="shared" ref="AL100:AL102" si="105">(AN100*1000000000)</f>
        <v>0</v>
      </c>
      <c r="AM100" s="211">
        <f>SUMIF(I98:I103,AJ100,E98:E103)+SUMIF(L98:L103,AJ100,P98:P103)</f>
        <v>0</v>
      </c>
      <c r="AN100" s="211">
        <f>(3*AO100)+AP100</f>
        <v>0</v>
      </c>
      <c r="AO100" s="211">
        <f>SUMIF(I98:I103,AJ100,F98:F103)+SUMIF(L98:L103,AJ100,Q98:Q103)</f>
        <v>0</v>
      </c>
      <c r="AP100" s="211">
        <f>SUMIF(I98:I103,AJ100,G98:G103)+SUMIF(L98:L103,AJ100,R98:R103)</f>
        <v>0</v>
      </c>
      <c r="AQ100" s="211">
        <f>SUMIF(I98:I103,AJ100,H98:H103)+SUMIF(L98:L103,AJ100,S98:S103)</f>
        <v>0</v>
      </c>
      <c r="AR100" s="211">
        <f>SUMIF(I98:I103,AJ100,J98:J103)+SUMIF(L98:L103,AJ100,K98:K103)</f>
        <v>0</v>
      </c>
      <c r="AS100" s="211">
        <f>SUMIF(I98:I103,AJ100,K98:K103)+SUMIF(L98:L103,AJ100,J98:J103)</f>
        <v>0</v>
      </c>
      <c r="AT100" s="211">
        <f>AR100-AS100</f>
        <v>0</v>
      </c>
      <c r="AU100" s="214">
        <f>IF(AND(AV100&lt;&gt;"",COUNTIF(AW100:AZ100,AV100)=1),1000,0)</f>
        <v>0</v>
      </c>
      <c r="AV100" s="215" t="str">
        <f>IF(COUNTIF(AL99:AL102,AL100)=2,IF(AL100=AL99,AJ99,IF(AL100=AL101,AJ101,IF(AL100=AL102,AJ102,""))),IF(COUNTIF(BJ99:BJ102,BJ100)=2,IF(BJ100=BJ99,AJ99,IF(BJ100=BJ101,AJ101,IF(BJ100=BJ102,AJ102,""))),""))</f>
        <v/>
      </c>
      <c r="AW100" s="215" t="str">
        <f>IF(SUMIFS(F98:F103,I98:I103,AJ100,L98:L103,AW98)+SUMIFS(Q98:Q103,L98:L103,AJ100,I98:I103,AW98)=1,AW98,"")</f>
        <v/>
      </c>
      <c r="AX100" s="216"/>
      <c r="AY100" s="215" t="str">
        <f>IF(SUMIFS(F98:F103,I98:I103,AJ100,L98:L103,AY98)+SUMIFS(Q98:Q103,L98:L103,AJ100,I98:I103,AY98)=1,AY98,"")</f>
        <v/>
      </c>
      <c r="AZ100" s="217" t="str">
        <f>IF(SUMIFS(F98:F103,I98:I103,AJ100,L98:L103,AZ98)+SUMIFS(Q98:Q103,L98:L103,AJ100,I98:I103,AZ98)=1,AZ98,"")</f>
        <v/>
      </c>
      <c r="BA100" s="215">
        <f>IF(COUNTIF(AL99:AL102,AL100)=3,IF(BB100&gt;0,IF(OR(AND(BB100=BB99,BE100&gt;0),AND(BB100=BB101,BG100&gt;0),AND(BB100=BB102,BH100&gt;0)),BB100+5,BB100),0),0)</f>
        <v>0</v>
      </c>
      <c r="BB100" s="218">
        <f>SUM(BE100:BH100)</f>
        <v>0</v>
      </c>
      <c r="BC100" s="219" t="str">
        <f>IF(COUNTIF(AL99:AL102,AL100)=3,IF(AL100=AL99,AJ99,AJ101),IF(COUNTIF(BJ99:BJ102,BJ100)=3,IF(BJ100=BJ99,AJ99,AJ101),""))</f>
        <v/>
      </c>
      <c r="BD100" s="219" t="str">
        <f>IF(COUNTIF(AL99:AL102,AL100)=3,IF(AL100=AL102,AJ102,AJ101),IF(COUNTIF(BJ99:BJ102,BJ100)=3,IF(BJ100=BJ102,AJ102,AJ101),""))</f>
        <v/>
      </c>
      <c r="BE100" s="219" t="str">
        <f>IF(COUNTIF(BC100:BD100,BE98)=1,1000*(SUMIFS(J98:J103,I98:I103,AJ100,L98:L103,BE98)+SUMIFS(K98:K103,L98:L103,AJ100,I98:I103,BE98)-SUMIFS(K98:K103,I98:I103,AJ100,L98:L103,BE98)-SUMIFS(J98:J103,L98:L103,AJ100,I98:I103,BE98))+10*(SUMIFS(J98:J103,I98:I103,AJ100,L98:L103,BE98)+SUMIFS(K98:K103,L98:L103,AJ100,I98:I103,BE98)),"")</f>
        <v/>
      </c>
      <c r="BF100" s="220"/>
      <c r="BG100" s="219" t="str">
        <f>IF(COUNTIF(BC100:BD100,BG98)=1,1000*(SUMIFS(J98:J103,I98:I103,AJ100,L98:L103,BG98)+SUMIFS(K98:K103,L98:L103,AJ100,I98:I103,BG98)-SUMIFS(K98:K103,I98:I103,AJ100,L98:L103,BG98)-SUMIFS(J98:J103,L98:L103,AJ100,I98:I103,BG98))+10*(SUMIFS(J98:J103,I98:I103,AJ100,L98:L103,BG98)+SUMIFS(K98:K103,L98:L103,AJ100,I98:I103,BG98)),"")</f>
        <v/>
      </c>
      <c r="BH100" s="219" t="str">
        <f>IF(COUNTIF(BC100:BD100,BH98)=1,1000*(SUMIFS(J98:J103,I98:I103,AJ100,L98:L103,BH98)+SUMIFS(K98:K103,L98:L103,AJ100,I98:I103,BH98)-SUMIFS(K98:K103,I98:I103,AJ100,L98:L103,BH98)-SUMIFS(J98:J103,L98:L103,AJ100,I98:I103,BH98))+10*(SUMIFS(J98:J103,I98:I103,AJ100,L98:L103,BH98)+SUMIFS(K98:K103,L98:L103,AJ100,I98:I103,BH98)),"")</f>
        <v/>
      </c>
      <c r="BI100" s="214">
        <f>IF(COUNTIF(BJ99:BJ102,BJ100)=3,BJ100*10+BB100/100,IF(COUNTIF(BJ99:BJ102,BJ100)=2,IF(AND(BJ99=BJ100,AW100=1),BJ100*10+BB100+5,IF(AND(BJ100=BJ101,AY100=3),BJ100*10+BB100+5,IF(AND(BJ100=BJ102,AZ100=4),BJ100*10+BB100+5,BJ100*10))),BJ100*10))</f>
        <v>0</v>
      </c>
      <c r="BJ100" s="219">
        <f>IF(COUNTIF(AN99:AN102,AN100)=4,(AT100*10000)+(AR100*100),0)</f>
        <v>0</v>
      </c>
      <c r="BK100" s="307" t="str">
        <f>L98</f>
        <v>Sénégal</v>
      </c>
      <c r="BL100" s="250">
        <v>1.1000000000000001</v>
      </c>
      <c r="BM100" s="250">
        <v>1.8</v>
      </c>
      <c r="BN100" s="250">
        <v>3.3</v>
      </c>
      <c r="BO100" s="250">
        <v>9</v>
      </c>
      <c r="BP100" s="250">
        <v>55</v>
      </c>
      <c r="BQ100" s="251">
        <v>50</v>
      </c>
      <c r="BR100" s="303"/>
      <c r="BS100" s="303"/>
    </row>
    <row r="101" spans="1:71" s="117" customFormat="1" ht="15.5" thickBot="1" x14ac:dyDescent="0.35">
      <c r="A101" s="294">
        <v>44000</v>
      </c>
      <c r="B101" s="295">
        <v>42</v>
      </c>
      <c r="C101" s="304"/>
      <c r="D101" s="297"/>
      <c r="E101" s="297">
        <f t="shared" si="94"/>
        <v>0</v>
      </c>
      <c r="F101" s="297">
        <f t="shared" si="95"/>
        <v>0</v>
      </c>
      <c r="G101" s="297">
        <f t="shared" si="96"/>
        <v>0</v>
      </c>
      <c r="H101" s="297">
        <f t="shared" si="97"/>
        <v>0</v>
      </c>
      <c r="I101" s="305" t="str">
        <f>VLOOKUP(B101,Grille!$B$6:$C$77,2,FALSE)</f>
        <v>France</v>
      </c>
      <c r="J101" s="254"/>
      <c r="K101" s="255"/>
      <c r="L101" s="425" t="str">
        <f>VLOOKUP(B101,Grille!$B$6:$D$77,3,FALSE)</f>
        <v>Irak</v>
      </c>
      <c r="M101" s="230">
        <f>VLOOKUP(B101,Grille!$B$6:$E$77,4,FALSE)</f>
        <v>1</v>
      </c>
      <c r="N101" s="230">
        <f>VLOOKUP(B101,Grille!$B$6:$F$77,5,FALSE)</f>
        <v>6.2</v>
      </c>
      <c r="O101" s="230">
        <f>VLOOKUP(B101,Grille!$B$6:$G$77,6,FALSE)</f>
        <v>9.5</v>
      </c>
      <c r="P101" s="154">
        <f t="shared" si="98"/>
        <v>0</v>
      </c>
      <c r="Q101" s="154">
        <f t="shared" si="99"/>
        <v>0</v>
      </c>
      <c r="R101" s="154">
        <f t="shared" si="100"/>
        <v>0</v>
      </c>
      <c r="S101" s="154">
        <f t="shared" si="101"/>
        <v>0</v>
      </c>
      <c r="T101" s="299"/>
      <c r="U101" s="242">
        <v>3</v>
      </c>
      <c r="V101" s="243" t="str">
        <f>VLOOKUP(U101,AI99:AS102,2,FALSE)</f>
        <v>Irak</v>
      </c>
      <c r="W101" s="242">
        <f>(3*Y101)+Z101</f>
        <v>0</v>
      </c>
      <c r="X101" s="244">
        <f>SUM(Y101:AA101)</f>
        <v>0</v>
      </c>
      <c r="Y101" s="244">
        <f>VLOOKUP(U101,AI99:AT102,7,FALSE)</f>
        <v>0</v>
      </c>
      <c r="Z101" s="244">
        <f>VLOOKUP(U101,AI99:AT102,8,FALSE)</f>
        <v>0</v>
      </c>
      <c r="AA101" s="244">
        <f>VLOOKUP(U101,AI99:AT102,9,FALSE)</f>
        <v>0</v>
      </c>
      <c r="AB101" s="244">
        <f>VLOOKUP(U101,AI99:AT102,10,FALSE)</f>
        <v>0</v>
      </c>
      <c r="AC101" s="244">
        <f>VLOOKUP(U101,AI99:AT102,11,FALSE)</f>
        <v>0</v>
      </c>
      <c r="AD101" s="245">
        <f>AB101-AC101</f>
        <v>0</v>
      </c>
      <c r="AE101" s="302"/>
      <c r="AF101" s="302"/>
      <c r="AG101" s="306">
        <f t="shared" si="103"/>
        <v>-3</v>
      </c>
      <c r="AH101" s="210">
        <v>3</v>
      </c>
      <c r="AI101" s="211">
        <f>RANK(AG101,AG99:AG102)</f>
        <v>3</v>
      </c>
      <c r="AJ101" s="211" t="str">
        <f>I99</f>
        <v>Irak</v>
      </c>
      <c r="AK101" s="212">
        <f t="shared" si="104"/>
        <v>0</v>
      </c>
      <c r="AL101" s="213">
        <f t="shared" si="105"/>
        <v>0</v>
      </c>
      <c r="AM101" s="211">
        <f>SUMIF(I98:I103,AJ101,E98:E103)+SUMIF(L98:L103,AJ101,P98:P103)</f>
        <v>0</v>
      </c>
      <c r="AN101" s="211">
        <f>(3*AO101)+AP101</f>
        <v>0</v>
      </c>
      <c r="AO101" s="211">
        <f>SUMIF(I98:I103,AJ101,F98:F103)+SUMIF(L98:L103,AJ101,Q98:Q103)</f>
        <v>0</v>
      </c>
      <c r="AP101" s="211">
        <f>SUMIF(I98:I103,AJ101,G98:G103)+SUMIF(L98:L103,AJ101,R98:R103)</f>
        <v>0</v>
      </c>
      <c r="AQ101" s="211">
        <f>SUMIF(I98:I103,AJ101,H98:H103)+SUMIF(L98:L103,AJ101,S98:S103)</f>
        <v>0</v>
      </c>
      <c r="AR101" s="211">
        <f>SUMIF(I98:I103,AJ101,J98:J103)+SUMIF(L98:L103,AJ101,K98:K103)</f>
        <v>0</v>
      </c>
      <c r="AS101" s="211">
        <f>SUMIF(I98:I103,AJ101,K98:K103)+SUMIF(L98:L103,AJ101,J98:J103)</f>
        <v>0</v>
      </c>
      <c r="AT101" s="211">
        <f>AR101-AS101</f>
        <v>0</v>
      </c>
      <c r="AU101" s="214">
        <f>IF(AND(AV101&lt;&gt;"",COUNTIF(AW101:AZ101,AV101)=1),1000,0)</f>
        <v>0</v>
      </c>
      <c r="AV101" s="215" t="str">
        <f>IF(COUNTIF(AL99:AL102,AL101)=2,IF(AL101=AL99,AJ99,IF(AL101=AL100,AJ100,IF(AL101=AL102,AJ102,""))),IF(COUNTIF(BJ99:BJ102,BJ101)=2,IF(BJ101=BJ99,AJ99,IF(BJ101=BJ100,AJ100,IF(BJ101=BJ102,AJ102,""))),""))</f>
        <v/>
      </c>
      <c r="AW101" s="215" t="str">
        <f>IF(SUMIFS(F98:F103,I98:I103,AJ101,L98:L103,AW98)+SUMIFS(Q98:Q103,L98:L103,AJ101,I98:I103,AW98)=1,AW98,"")</f>
        <v/>
      </c>
      <c r="AX101" s="215" t="str">
        <f>IF(SUMIFS(F98:F103,I98:I103,AJ101,L98:L103,AX98)+SUMIFS(Q98:Q103,L98:L103,AJ101,I98:I103,AX98)=1,AX98,"")</f>
        <v/>
      </c>
      <c r="AY101" s="216"/>
      <c r="AZ101" s="217" t="str">
        <f>IF(SUMIFS(F98:F103,I98:I103,AJ101,L98:L103,AZ98)+SUMIFS(Q98:Q103,L98:L103,AJ101,I98:I103,AZ98)=1,AZ98,"")</f>
        <v/>
      </c>
      <c r="BA101" s="215">
        <f>IF(COUNTIF(AL99:AL102,AL101)=3,IF(BB101&gt;0,IF(OR(AND(BB101=BB99,BE101&gt;0),AND(BB101=BB100,BF101&gt;0),AND(BB101=BB102,BH101&gt;0)),BB101+5,BB101),0),0)</f>
        <v>0</v>
      </c>
      <c r="BB101" s="218">
        <f>SUM(BE101:BH101)</f>
        <v>0</v>
      </c>
      <c r="BC101" s="219" t="str">
        <f>IF(COUNTIF(AL99:AL102,AL101)=3,IF(AL101=AL99,AJ99,AJ100),IF(COUNTIF(BJ99:BJ102,BJ101)=3,IF(BJ101=BJ99,AJ99,AJ100),""))</f>
        <v/>
      </c>
      <c r="BD101" s="219" t="str">
        <f>IF(COUNTIF(AL99:AL102,AL101)=3,IF(AL101=AL102,AJ102,AJ100),IF(COUNTIF(BJ99:BJ102,BJ101)=3,IF(BJ101=BJ102,AJ102,AJ100),""))</f>
        <v/>
      </c>
      <c r="BE101" s="219" t="str">
        <f>IF(COUNTIF(BC101:BD101,BE98)=1,1000*(SUMIFS(J98:J103,I98:I103,AJ101,L98:L103,BE98)+SUMIFS(K98:K103,L98:L103,AJ101,I98:I103,BE98)-SUMIFS(K98:K103,I98:I103,AJ101,L98:L103,BE98)-SUMIFS(J98:J103,L98:L103,AJ101,I98:I103,BE98))+10*(SUMIFS(J98:J103,I98:I103,AJ101,L98:L103,BE98)+SUMIFS(K98:K103,L98:L103,AJ101,I98:I103,BE98)),"")</f>
        <v/>
      </c>
      <c r="BF101" s="219" t="str">
        <f>IF(COUNTIF(BC101:BD101,BF98)=1,1000*(SUMIFS(J98:J103,I98:I103,AJ101,L98:L103,BF98)+SUMIFS(K98:K103,L98:L103,AJ101,I98:I103,BF98)-SUMIFS(K98:K103,I98:I103,AJ101,L98:L103,BF98)-SUMIFS(J98:J103,L98:L103,AJ101,I98:I103,BF98))+10*(SUMIFS(J98:J103,I98:I103,AJ101,L98:L103,BF98)+SUMIFS(K98:K103,L98:L103,AJ101,I98:I103,BF98)),"")</f>
        <v/>
      </c>
      <c r="BG101" s="220"/>
      <c r="BH101" s="219" t="str">
        <f>IF(COUNTIF(BC101:BD101,BH98)=1,1000*(SUMIFS(J98:J103,I98:I103,AJ101,L98:L103,BH98)+SUMIFS(K98:K103,L98:L103,AJ101,I98:I103,BH98)-SUMIFS(K98:K103,I98:I103,AJ101,L98:L103,BH98)-SUMIFS(J98:J103,L98:L103,AJ101,I98:I103,BH98))+10*(SUMIFS(J98:J103,I98:I103,AJ101,L98:L103,BH98)+SUMIFS(K98:K103,L98:L103,AJ101,I98:I103,BH98)),"")</f>
        <v/>
      </c>
      <c r="BI101" s="214">
        <f>IF(COUNTIF(BJ99:BJ102,BJ101)=3,BJ101*10+BB101/100,IF(COUNTIF(BJ99:BJ102,BJ101)=2,IF(AND(BJ99=BJ101,AW101=1),BJ101*10+BB101+5,IF(AND(BJ100=BJ101,AX101=2),BJ101*10+BB101+5,IF(AND(BJ101=BJ102,AZ101=4),BJ101*10+BB101+5,BJ101*10))),BJ101*10))</f>
        <v>0</v>
      </c>
      <c r="BJ101" s="219">
        <f>IF(COUNTIF(AN99:AN102,AN101)=4,(AT101*10000)+(AR101*100),0)</f>
        <v>0</v>
      </c>
      <c r="BK101" s="307" t="str">
        <f>I99</f>
        <v>Irak</v>
      </c>
      <c r="BL101" s="250">
        <v>2.8</v>
      </c>
      <c r="BM101" s="250">
        <v>6</v>
      </c>
      <c r="BN101" s="250">
        <v>20</v>
      </c>
      <c r="BO101" s="250">
        <v>80</v>
      </c>
      <c r="BP101" s="250">
        <v>300</v>
      </c>
      <c r="BQ101" s="251">
        <v>150</v>
      </c>
      <c r="BR101" s="303"/>
      <c r="BS101" s="303"/>
    </row>
    <row r="102" spans="1:71" s="117" customFormat="1" ht="15.5" thickBot="1" x14ac:dyDescent="0.35">
      <c r="A102" s="294">
        <v>44004</v>
      </c>
      <c r="B102" s="295">
        <v>61</v>
      </c>
      <c r="C102" s="304"/>
      <c r="D102" s="297"/>
      <c r="E102" s="297">
        <f t="shared" si="94"/>
        <v>0</v>
      </c>
      <c r="F102" s="297">
        <f t="shared" si="95"/>
        <v>0</v>
      </c>
      <c r="G102" s="297">
        <f t="shared" si="96"/>
        <v>0</v>
      </c>
      <c r="H102" s="297">
        <f t="shared" si="97"/>
        <v>0</v>
      </c>
      <c r="I102" s="305" t="str">
        <f>VLOOKUP(B102,Grille!$B$6:$C$77,2,FALSE)</f>
        <v>Norvège</v>
      </c>
      <c r="J102" s="254"/>
      <c r="K102" s="255"/>
      <c r="L102" s="425" t="str">
        <f>VLOOKUP(B102,Grille!$B$6:$D$77,3,FALSE)</f>
        <v>France</v>
      </c>
      <c r="M102" s="230">
        <f>VLOOKUP(B102,Grille!$B$6:$E$77,4,FALSE)</f>
        <v>3.9</v>
      </c>
      <c r="N102" s="230">
        <f>VLOOKUP(B102,Grille!$B$6:$F$77,5,FALSE)</f>
        <v>3.1</v>
      </c>
      <c r="O102" s="230">
        <f>VLOOKUP(B102,Grille!$B$6:$G$77,6,FALSE)</f>
        <v>1.6</v>
      </c>
      <c r="P102" s="154">
        <f t="shared" si="98"/>
        <v>0</v>
      </c>
      <c r="Q102" s="154">
        <f t="shared" si="99"/>
        <v>0</v>
      </c>
      <c r="R102" s="154">
        <f t="shared" si="100"/>
        <v>0</v>
      </c>
      <c r="S102" s="154">
        <f t="shared" si="101"/>
        <v>0</v>
      </c>
      <c r="T102" s="299"/>
      <c r="U102" s="246">
        <v>4</v>
      </c>
      <c r="V102" s="247" t="str">
        <f>VLOOKUP(U102,AI99:AS102,2,FALSE)</f>
        <v>Norvège</v>
      </c>
      <c r="W102" s="246">
        <f>(3*Y102)+Z102</f>
        <v>0</v>
      </c>
      <c r="X102" s="248">
        <f>SUM(Y102:AA102)</f>
        <v>0</v>
      </c>
      <c r="Y102" s="248">
        <f>VLOOKUP(U102,AI99:AT102,7,FALSE)</f>
        <v>0</v>
      </c>
      <c r="Z102" s="248">
        <f>VLOOKUP(U102,AI99:AT102,8,FALSE)</f>
        <v>0</v>
      </c>
      <c r="AA102" s="248">
        <f>VLOOKUP(U102,AI99:AT102,9,FALSE)</f>
        <v>0</v>
      </c>
      <c r="AB102" s="248">
        <f>VLOOKUP(U102,AI99:AT102,10,FALSE)</f>
        <v>0</v>
      </c>
      <c r="AC102" s="248">
        <f>VLOOKUP(U102,AI99:AT102,11,FALSE)</f>
        <v>0</v>
      </c>
      <c r="AD102" s="249">
        <f>AB102-AC102</f>
        <v>0</v>
      </c>
      <c r="AE102" s="302"/>
      <c r="AF102" s="302"/>
      <c r="AG102" s="306">
        <f t="shared" si="103"/>
        <v>-4</v>
      </c>
      <c r="AH102" s="222">
        <v>4</v>
      </c>
      <c r="AI102" s="223">
        <f>RANK(AG102,AG99:AG102)</f>
        <v>4</v>
      </c>
      <c r="AJ102" s="223" t="str">
        <f>L99</f>
        <v>Norvège</v>
      </c>
      <c r="AK102" s="212">
        <f t="shared" si="104"/>
        <v>0</v>
      </c>
      <c r="AL102" s="213">
        <f t="shared" si="105"/>
        <v>0</v>
      </c>
      <c r="AM102" s="223">
        <f>SUMIF(I98:I103,AJ102,E98:E103)+SUMIF(L98:L103,AJ102,P98:P103)</f>
        <v>0</v>
      </c>
      <c r="AN102" s="223">
        <f>(3*AO102)+AP102</f>
        <v>0</v>
      </c>
      <c r="AO102" s="223">
        <f>SUMIF(I98:I103,AJ102,F98:F103)+SUMIF(L98:L103,AJ102,Q98:Q103)</f>
        <v>0</v>
      </c>
      <c r="AP102" s="223">
        <f>SUMIF(I98:I103,AJ102,G98:G103)+SUMIF(L98:L103,AJ102,R98:R103)</f>
        <v>0</v>
      </c>
      <c r="AQ102" s="223">
        <f>SUMIF(I98:I103,AJ102,H98:H103)+SUMIF(L98:L103,AJ102,S98:S103)</f>
        <v>0</v>
      </c>
      <c r="AR102" s="223">
        <f>SUMIF(I98:I103,AJ102,J98:J103)+SUMIF(L98:L103,AJ102,K98:K103)</f>
        <v>0</v>
      </c>
      <c r="AS102" s="223">
        <f>SUMIF(I98:I103,AJ102,K98:K103)+SUMIF(L98:L103,AJ102,J98:J103)</f>
        <v>0</v>
      </c>
      <c r="AT102" s="223">
        <f>AR102-AS102</f>
        <v>0</v>
      </c>
      <c r="AU102" s="224">
        <f>IF(AND(AV102&lt;&gt;"",COUNTIF(AW102:AZ102,AV102)=1),1000,0)</f>
        <v>0</v>
      </c>
      <c r="AV102" s="225" t="str">
        <f>IF(COUNTIF(AL99:AL102,AL102)=2,IF(AL102=AL99,AJ99,IF(AL102=AL100,AJ100,IF(AL102=AL101,AJ101,""))),IF(COUNTIF(BJ99:BJ102,BJ102)=2,IF(BJ102=BJ99,AJ99,IF(BJ102=BJ100,AJ100,IF(BJ102=BJ101,AJ101,""))),""))</f>
        <v/>
      </c>
      <c r="AW102" s="225" t="str">
        <f>IF(SUMIFS(F98:F103,I98:I103,AJ102,L98:L103,AW98)+SUMIFS(Q98:Q103,L98:L103,AJ102,I98:I103,AW98)=1,AW98,"")</f>
        <v/>
      </c>
      <c r="AX102" s="225" t="str">
        <f>IF(SUMIFS(F98:F103,I98:I103,AJ102,L98:L103,AX98)+SUMIFS(Q98:Q103,L98:L103,AJ102,I98:I103,AX98)=1,AX98,"")</f>
        <v/>
      </c>
      <c r="AY102" s="225" t="str">
        <f>IF(SUMIFS(F98:F103,I98:I103,AJ102,L98:L103,AY98)+SUMIFS(Q98:Q103,L98:L103,AJ102,I98:I103,AY98)=1,AY98,"")</f>
        <v/>
      </c>
      <c r="AZ102" s="226"/>
      <c r="BA102" s="215">
        <f>IF(COUNTIF(AL99:AL102,AL102)=3,IF(BB102&gt;0,IF(OR(AND(BB102=BB99,BE102&gt;0),AND(BB102=BB100,BF102&gt;0),AND(BB102=BB101,BG102&gt;0)),BB102+5,BB102),0),0)</f>
        <v>0</v>
      </c>
      <c r="BB102" s="227">
        <f>SUM(BE102:BH102)</f>
        <v>0</v>
      </c>
      <c r="BC102" s="228" t="str">
        <f>IF(COUNTIF(AL99:AL102,AL102)=3,IF(AL102=AL99,AJ99,AJ100),IF(COUNTIF(BJ99:BJ102,BJ102)=3,IF(BJ102=BJ99,AJ99,AJ100),""))</f>
        <v/>
      </c>
      <c r="BD102" s="228" t="str">
        <f>IF(COUNTIF(AL99:AL102,AL102)=3,IF(AL102=AL101,AJ101,AJ100),IF(COUNTIF(BJ99:BJ102,BJ102)=3,IF(BJ102=BJ101,AJ101,AJ100),""))</f>
        <v/>
      </c>
      <c r="BE102" s="228" t="str">
        <f>IF(COUNTIF(BC102:BD102,BE98)=1,1000*(SUMIFS(J98:J103,I98:I103,AJ102,L98:L103,BE98)+SUMIFS(K98:K103,L98:L103,AJ102,I98:I103,BE98)-SUMIFS(K98:K103,I98:I103,AJ102,L98:L103,BE98)-SUMIFS(J98:J103,L98:L103,AJ102,I98:I103,BE98))+10*(SUMIFS(J98:J103,I98:I103,AJ102,L98:L103,BE98)+SUMIFS(K98:K103,L98:L103,AJ102,I98:I103,BE98)),"")</f>
        <v/>
      </c>
      <c r="BF102" s="228" t="str">
        <f>IF(COUNTIF(BC102:BD102,BF98)=1,1000*(SUMIFS(J98:J103,I98:I103,AJ102,L98:L103,BF98)+SUMIFS(K98:K103,L98:L103,AJ102,I98:I103,BF98)-SUMIFS(K98:K103,I98:I103,AJ102,L98:L103,BF98)-SUMIFS(J98:J103,L98:L103,AJ102,I98:I103,BF98))+10*(SUMIFS(J98:J103,I98:I103,AJ102,L98:L103,BF98)+SUMIFS(K98:K103,L98:L103,AJ102,I98:I103,BF98)),"")</f>
        <v/>
      </c>
      <c r="BG102" s="228" t="str">
        <f>IF(COUNTIF(BC102:BD102,BG98)=1,1000*(SUMIFS(J98:J103,I98:I103,AJ102,L98:L103,BG98)+SUMIFS(K98:K103,L98:L103,AJ102,I98:I103,BG98)-SUMIFS(K98:K103,I98:I103,AJ102,L98:L103,BG98)-SUMIFS(J98:J103,L98:L103,AJ102,I98:I103,BG98))+10*(SUMIFS(J98:J103,I98:I103,AJ102,L98:L103,BG98)+SUMIFS(K98:K103,L98:L103,AJ102,I98:I103,BG98)),"")</f>
        <v/>
      </c>
      <c r="BH102" s="229"/>
      <c r="BI102" s="214">
        <f>IF(COUNTIF(BJ99:BJ102,BJ102)=3,BJ102*10+BB102/100,IF(COUNTIF(BJ99:BJ102,BJ102)=2,IF(AND(BJ99=BJ102,AW102=1),BJ102*10+BB102+5,IF(AND(BJ100=BJ102,AX102=2),BJ102*10+BB102+5,IF(AND(BJ101=BJ102,AY102=3),BJ102*10+BB102+5,BJ102*10))),BJ102*10))</f>
        <v>0</v>
      </c>
      <c r="BJ102" s="219">
        <f>IF(COUNTIF(AN99:AN102,AN102)=4,(AT102*10000)+(AR102*100),0)</f>
        <v>0</v>
      </c>
      <c r="BK102" s="307" t="str">
        <f>L99</f>
        <v>Norvège</v>
      </c>
      <c r="BL102" s="250">
        <v>1.1000000000000001</v>
      </c>
      <c r="BM102" s="250">
        <v>1.7</v>
      </c>
      <c r="BN102" s="250">
        <v>2.6</v>
      </c>
      <c r="BO102" s="250">
        <v>5</v>
      </c>
      <c r="BP102" s="250">
        <v>15</v>
      </c>
      <c r="BQ102" s="251">
        <v>4</v>
      </c>
      <c r="BR102" s="303"/>
      <c r="BS102" s="303"/>
    </row>
    <row r="103" spans="1:71" s="117" customFormat="1" ht="15.5" thickBot="1" x14ac:dyDescent="0.35">
      <c r="A103" s="294">
        <v>44004</v>
      </c>
      <c r="B103" s="295">
        <v>62</v>
      </c>
      <c r="C103" s="308"/>
      <c r="D103" s="309"/>
      <c r="E103" s="309">
        <f t="shared" si="94"/>
        <v>0</v>
      </c>
      <c r="F103" s="309">
        <f t="shared" si="95"/>
        <v>0</v>
      </c>
      <c r="G103" s="309">
        <f t="shared" si="96"/>
        <v>0</v>
      </c>
      <c r="H103" s="309">
        <f t="shared" si="97"/>
        <v>0</v>
      </c>
      <c r="I103" s="310" t="str">
        <f>VLOOKUP(B103,Grille!$B$6:$C$77,2,FALSE)</f>
        <v>Sénégal</v>
      </c>
      <c r="J103" s="256"/>
      <c r="K103" s="257"/>
      <c r="L103" s="311" t="str">
        <f>VLOOKUP(B103,Grille!$B$6:$D$77,3,FALSE)</f>
        <v>Irak</v>
      </c>
      <c r="M103" s="230">
        <f>VLOOKUP(B103,Grille!$B$6:$E$77,4,FALSE)</f>
        <v>1.4</v>
      </c>
      <c r="N103" s="230">
        <f>VLOOKUP(B103,Grille!$B$6:$F$77,5,FALSE)</f>
        <v>3.4</v>
      </c>
      <c r="O103" s="230">
        <f>VLOOKUP(B103,Grille!$B$6:$G$77,6,FALSE)</f>
        <v>4.7</v>
      </c>
      <c r="P103" s="154">
        <f t="shared" si="98"/>
        <v>0</v>
      </c>
      <c r="Q103" s="154">
        <f t="shared" si="99"/>
        <v>0</v>
      </c>
      <c r="R103" s="154">
        <f t="shared" si="100"/>
        <v>0</v>
      </c>
      <c r="S103" s="154">
        <f t="shared" si="101"/>
        <v>0</v>
      </c>
      <c r="T103" s="299"/>
      <c r="U103" s="312" t="str">
        <f>IF(AND(SUM(X99:X102)=12,COUNTIF(AK99:AK102,VLOOKUP(AJ99,AJ99:AK102,2,FALSE))&gt;1),CONCATENATE("Des nations sont ex-aequos. Classement final de ",AJ99," : "),"")</f>
        <v/>
      </c>
      <c r="V103" s="312"/>
      <c r="W103" s="299"/>
      <c r="X103" s="299"/>
      <c r="Y103" s="299"/>
      <c r="Z103" s="299"/>
      <c r="AA103" s="299"/>
      <c r="AB103" s="299"/>
      <c r="AC103" s="299"/>
      <c r="AD103" s="313"/>
      <c r="AE103" s="302"/>
      <c r="AF103" s="302"/>
      <c r="AG103" s="302"/>
      <c r="AH103" s="302"/>
      <c r="AI103" s="302"/>
      <c r="AJ103" s="302"/>
      <c r="AK103" s="302"/>
      <c r="AL103" s="302"/>
      <c r="AM103" s="302"/>
      <c r="AN103" s="302"/>
      <c r="AO103" s="302"/>
      <c r="AP103" s="302"/>
      <c r="AQ103" s="302"/>
      <c r="AR103" s="302"/>
      <c r="AS103" s="302"/>
      <c r="AT103" s="302"/>
      <c r="AU103" s="302"/>
      <c r="AV103" s="302"/>
      <c r="AW103" s="302"/>
      <c r="AX103" s="302"/>
      <c r="AY103" s="302"/>
      <c r="AZ103" s="302"/>
      <c r="BA103" s="314"/>
      <c r="BB103" s="314"/>
      <c r="BC103" s="314"/>
      <c r="BD103" s="314"/>
      <c r="BE103" s="314"/>
      <c r="BF103" s="314"/>
      <c r="BG103" s="314"/>
      <c r="BH103" s="314"/>
      <c r="BI103" s="314"/>
      <c r="BJ103" s="314"/>
      <c r="BK103" s="315"/>
      <c r="BL103" s="314"/>
      <c r="BM103" s="316"/>
      <c r="BN103" s="316"/>
      <c r="BO103" s="316"/>
      <c r="BP103" s="316"/>
      <c r="BQ103" s="316"/>
      <c r="BR103" s="303"/>
      <c r="BS103" s="303"/>
    </row>
    <row r="104" spans="1:71" x14ac:dyDescent="0.3">
      <c r="A104" s="317"/>
      <c r="B104" s="284"/>
      <c r="C104" s="318"/>
      <c r="D104" s="319"/>
      <c r="E104" s="320"/>
      <c r="F104" s="320"/>
      <c r="G104" s="320"/>
      <c r="H104" s="320"/>
      <c r="I104" s="321"/>
      <c r="J104" s="319"/>
      <c r="K104" s="319"/>
      <c r="L104" s="321"/>
      <c r="M104" s="280"/>
      <c r="N104" s="280"/>
      <c r="O104" s="280"/>
      <c r="P104" s="142"/>
      <c r="Q104" s="142"/>
      <c r="R104" s="142"/>
      <c r="S104" s="142"/>
      <c r="T104" s="281"/>
      <c r="U104" s="312" t="str">
        <f>IF(AND(SUM(X99:X102)=12,COUNTIF(AK99:AK102,VLOOKUP(AJ100,AJ99:AK102,2,FALSE))&gt;1),CONCATENATE("Des nations sont ex-aequos. Classement final de ",AJ100," : "),"")</f>
        <v/>
      </c>
      <c r="V104" s="312"/>
      <c r="W104" s="299"/>
      <c r="X104" s="299"/>
      <c r="Y104" s="299"/>
      <c r="Z104" s="299"/>
      <c r="AA104" s="299"/>
      <c r="AB104" s="299"/>
      <c r="AC104" s="299"/>
      <c r="AD104" s="313"/>
      <c r="AE104" s="302"/>
      <c r="AF104" s="302"/>
      <c r="AG104" s="281"/>
      <c r="AH104" s="281"/>
      <c r="AI104" s="281"/>
      <c r="AJ104" s="281"/>
      <c r="AK104" s="281"/>
      <c r="AL104" s="281"/>
      <c r="AM104" s="281"/>
      <c r="AN104" s="281"/>
      <c r="AO104" s="281"/>
      <c r="AP104" s="281"/>
      <c r="AQ104" s="281"/>
      <c r="AR104" s="281"/>
      <c r="AS104" s="281"/>
      <c r="AT104" s="281"/>
      <c r="AU104" s="281"/>
      <c r="AV104" s="281"/>
      <c r="AW104" s="281"/>
      <c r="AX104" s="281"/>
      <c r="AY104" s="281"/>
      <c r="AZ104" s="281"/>
      <c r="BA104" s="281"/>
      <c r="BB104" s="281"/>
      <c r="BC104" s="281"/>
      <c r="BD104" s="281"/>
      <c r="BE104" s="281"/>
      <c r="BF104" s="281"/>
      <c r="BG104" s="281"/>
      <c r="BH104" s="281"/>
      <c r="BI104" s="281"/>
      <c r="BJ104" s="281"/>
      <c r="BK104" s="322"/>
      <c r="BL104" s="302"/>
      <c r="BM104" s="323"/>
      <c r="BN104" s="323"/>
      <c r="BO104" s="323"/>
      <c r="BP104" s="323"/>
      <c r="BQ104" s="323"/>
      <c r="BR104" s="281"/>
      <c r="BS104" s="281"/>
    </row>
    <row r="105" spans="1:71" x14ac:dyDescent="0.3">
      <c r="A105" s="317"/>
      <c r="B105" s="284"/>
      <c r="C105" s="318"/>
      <c r="D105" s="319"/>
      <c r="E105" s="320"/>
      <c r="F105" s="320"/>
      <c r="G105" s="320"/>
      <c r="H105" s="320"/>
      <c r="I105" s="321"/>
      <c r="J105" s="319"/>
      <c r="K105" s="319"/>
      <c r="L105" s="321"/>
      <c r="M105" s="280"/>
      <c r="N105" s="280"/>
      <c r="O105" s="280"/>
      <c r="P105" s="142"/>
      <c r="Q105" s="142"/>
      <c r="R105" s="142"/>
      <c r="S105" s="142"/>
      <c r="T105" s="281"/>
      <c r="U105" s="312" t="str">
        <f>IF(AND(SUM(X99:X102)=12,COUNTIF(AK99:AK102,VLOOKUP(AJ101,AJ99:AK102,2,FALSE))&gt;1),CONCATENATE("Des nations sont ex-aequos. Classement final de ",AJ101," : "),"")</f>
        <v/>
      </c>
      <c r="V105" s="312"/>
      <c r="W105" s="299"/>
      <c r="X105" s="299"/>
      <c r="Y105" s="299"/>
      <c r="Z105" s="299"/>
      <c r="AA105" s="299"/>
      <c r="AB105" s="299"/>
      <c r="AC105" s="299"/>
      <c r="AD105" s="313"/>
      <c r="AE105" s="302"/>
      <c r="AF105" s="302"/>
      <c r="AG105" s="281"/>
      <c r="AH105" s="281"/>
      <c r="AI105" s="281"/>
      <c r="AJ105" s="281"/>
      <c r="AK105" s="281"/>
      <c r="AL105" s="281"/>
      <c r="AM105" s="281"/>
      <c r="AN105" s="281"/>
      <c r="AO105" s="281"/>
      <c r="AP105" s="281"/>
      <c r="AQ105" s="281"/>
      <c r="AR105" s="281"/>
      <c r="AS105" s="281"/>
      <c r="AT105" s="281"/>
      <c r="AU105" s="281"/>
      <c r="AV105" s="281"/>
      <c r="AW105" s="281"/>
      <c r="AX105" s="281"/>
      <c r="AY105" s="281"/>
      <c r="AZ105" s="281"/>
      <c r="BA105" s="281"/>
      <c r="BB105" s="281"/>
      <c r="BC105" s="281"/>
      <c r="BD105" s="281"/>
      <c r="BE105" s="281"/>
      <c r="BF105" s="281"/>
      <c r="BG105" s="281"/>
      <c r="BH105" s="281"/>
      <c r="BI105" s="281"/>
      <c r="BJ105" s="281"/>
      <c r="BK105" s="322"/>
      <c r="BL105" s="302"/>
      <c r="BM105" s="323"/>
      <c r="BN105" s="323"/>
      <c r="BO105" s="323"/>
      <c r="BP105" s="323"/>
      <c r="BQ105" s="323"/>
      <c r="BR105" s="281"/>
      <c r="BS105" s="281"/>
    </row>
    <row r="106" spans="1:71" x14ac:dyDescent="0.3">
      <c r="A106" s="317"/>
      <c r="B106" s="284"/>
      <c r="C106" s="318"/>
      <c r="D106" s="319"/>
      <c r="E106" s="320"/>
      <c r="F106" s="320"/>
      <c r="G106" s="320"/>
      <c r="H106" s="320"/>
      <c r="I106" s="321"/>
      <c r="J106" s="319"/>
      <c r="K106" s="319"/>
      <c r="L106" s="321"/>
      <c r="M106" s="280"/>
      <c r="N106" s="280"/>
      <c r="O106" s="280"/>
      <c r="P106" s="142"/>
      <c r="Q106" s="142"/>
      <c r="R106" s="142"/>
      <c r="S106" s="142"/>
      <c r="T106" s="281"/>
      <c r="U106" s="312" t="str">
        <f>IF(AND(SUM(X99:X102)=12,COUNTIF(AK99:AK102,VLOOKUP(AJ102,AJ99:AK102,2,FALSE))&gt;1),CONCATENATE("Des nations sont ex-aequos. Classement final de ",AJ102," : "),"")</f>
        <v/>
      </c>
      <c r="V106" s="312"/>
      <c r="W106" s="299"/>
      <c r="X106" s="299"/>
      <c r="Y106" s="299"/>
      <c r="Z106" s="299"/>
      <c r="AA106" s="299"/>
      <c r="AB106" s="299"/>
      <c r="AC106" s="299"/>
      <c r="AD106" s="313"/>
      <c r="AE106" s="302"/>
      <c r="AF106" s="302"/>
      <c r="AG106" s="281"/>
      <c r="AH106" s="281"/>
      <c r="AI106" s="281"/>
      <c r="AJ106" s="281"/>
      <c r="AK106" s="281"/>
      <c r="AL106" s="281"/>
      <c r="AM106" s="281"/>
      <c r="AN106" s="281"/>
      <c r="AO106" s="281"/>
      <c r="AP106" s="281"/>
      <c r="AQ106" s="281"/>
      <c r="AR106" s="281"/>
      <c r="AS106" s="281"/>
      <c r="AT106" s="281"/>
      <c r="AU106" s="281"/>
      <c r="AV106" s="281"/>
      <c r="AW106" s="281"/>
      <c r="AX106" s="281"/>
      <c r="AY106" s="281"/>
      <c r="AZ106" s="281"/>
      <c r="BA106" s="281"/>
      <c r="BB106" s="281"/>
      <c r="BC106" s="281"/>
      <c r="BD106" s="281"/>
      <c r="BE106" s="281"/>
      <c r="BF106" s="281"/>
      <c r="BG106" s="281"/>
      <c r="BH106" s="281"/>
      <c r="BI106" s="281"/>
      <c r="BJ106" s="281"/>
      <c r="BK106" s="322"/>
      <c r="BL106" s="302"/>
      <c r="BM106" s="323"/>
      <c r="BN106" s="323"/>
      <c r="BO106" s="323"/>
      <c r="BP106" s="323"/>
      <c r="BQ106" s="323"/>
      <c r="BR106" s="281"/>
      <c r="BS106" s="281"/>
    </row>
    <row r="107" spans="1:71" x14ac:dyDescent="0.3">
      <c r="A107" s="317"/>
      <c r="B107" s="284"/>
      <c r="C107" s="144" t="s">
        <v>23</v>
      </c>
      <c r="D107" s="144"/>
      <c r="E107" s="144"/>
      <c r="F107" s="144"/>
      <c r="G107" s="144"/>
      <c r="H107" s="144"/>
      <c r="I107" s="387" t="str">
        <f>IF(Grille!$A$5="Français","GROUPE J",IF(Grille!$A$5="Español","GRUPO J","GROUP J"))</f>
        <v>GROUPE J</v>
      </c>
      <c r="J107" s="387"/>
      <c r="K107" s="387"/>
      <c r="L107" s="387"/>
      <c r="M107" s="387" t="str">
        <f>IF(Grille!$A$5="Français","COTES (1N2)",IF(Grille!$A$5="Español","PROBA (1E2)","ODDS (1D2)"))</f>
        <v>COTES (1N2)</v>
      </c>
      <c r="N107" s="387"/>
      <c r="O107" s="387"/>
      <c r="P107" s="141"/>
      <c r="Q107" s="141"/>
      <c r="R107" s="141"/>
      <c r="S107" s="142"/>
      <c r="T107" s="281"/>
      <c r="U107" s="299"/>
      <c r="V107" s="312"/>
      <c r="W107" s="299"/>
      <c r="X107" s="299"/>
      <c r="Y107" s="299"/>
      <c r="Z107" s="299"/>
      <c r="AA107" s="299"/>
      <c r="AB107" s="299"/>
      <c r="AC107" s="299"/>
      <c r="AD107" s="299"/>
      <c r="AE107" s="302"/>
      <c r="AF107" s="302"/>
      <c r="AG107" s="281"/>
      <c r="AH107" s="281"/>
      <c r="AI107" s="281"/>
      <c r="AJ107" s="281"/>
      <c r="AK107" s="281"/>
      <c r="AL107" s="281"/>
      <c r="AM107" s="281"/>
      <c r="AN107" s="281"/>
      <c r="AO107" s="281"/>
      <c r="AP107" s="281"/>
      <c r="AQ107" s="281"/>
      <c r="AR107" s="281"/>
      <c r="AS107" s="281"/>
      <c r="AT107" s="281"/>
      <c r="AU107" s="281"/>
      <c r="AV107" s="281"/>
      <c r="AW107" s="281"/>
      <c r="AX107" s="281"/>
      <c r="AY107" s="281"/>
      <c r="AZ107" s="281"/>
      <c r="BA107" s="281"/>
      <c r="BB107" s="281"/>
      <c r="BC107" s="281"/>
      <c r="BD107" s="281"/>
      <c r="BE107" s="281"/>
      <c r="BF107" s="281"/>
      <c r="BG107" s="281"/>
      <c r="BH107" s="281"/>
      <c r="BI107" s="281"/>
      <c r="BJ107" s="281"/>
      <c r="BK107" s="322"/>
      <c r="BL107" s="302"/>
      <c r="BM107" s="323"/>
      <c r="BN107" s="323"/>
      <c r="BO107" s="323"/>
      <c r="BP107" s="323"/>
      <c r="BQ107" s="323"/>
      <c r="BR107" s="281"/>
      <c r="BS107" s="281"/>
    </row>
    <row r="108" spans="1:71" ht="4.5" customHeight="1" thickBot="1" x14ac:dyDescent="0.35">
      <c r="A108" s="317"/>
      <c r="B108" s="284"/>
      <c r="C108" s="291"/>
      <c r="D108" s="291"/>
      <c r="E108" s="291"/>
      <c r="F108" s="291"/>
      <c r="G108" s="291"/>
      <c r="H108" s="291"/>
      <c r="I108" s="291"/>
      <c r="J108" s="292"/>
      <c r="K108" s="292"/>
      <c r="L108" s="291"/>
      <c r="M108" s="293"/>
      <c r="N108" s="293"/>
      <c r="O108" s="293"/>
      <c r="P108" s="142"/>
      <c r="Q108" s="142"/>
      <c r="R108" s="142"/>
      <c r="S108" s="142"/>
      <c r="T108" s="281"/>
      <c r="U108" s="299"/>
      <c r="V108" s="312"/>
      <c r="W108" s="299"/>
      <c r="X108" s="299"/>
      <c r="Y108" s="299"/>
      <c r="Z108" s="299"/>
      <c r="AA108" s="299"/>
      <c r="AB108" s="299"/>
      <c r="AC108" s="299"/>
      <c r="AD108" s="299"/>
      <c r="AE108" s="302"/>
      <c r="AF108" s="302"/>
      <c r="AG108" s="281"/>
      <c r="AH108" s="281"/>
      <c r="AI108" s="281"/>
      <c r="AJ108" s="281"/>
      <c r="AK108" s="281"/>
      <c r="AL108" s="281"/>
      <c r="AM108" s="281"/>
      <c r="AN108" s="281"/>
      <c r="AO108" s="281"/>
      <c r="AP108" s="281"/>
      <c r="AQ108" s="281"/>
      <c r="AR108" s="281"/>
      <c r="AS108" s="281"/>
      <c r="AT108" s="281"/>
      <c r="AU108" s="281"/>
      <c r="AV108" s="281"/>
      <c r="AW108" s="281"/>
      <c r="AX108" s="281"/>
      <c r="AY108" s="281"/>
      <c r="AZ108" s="281"/>
      <c r="BA108" s="281"/>
      <c r="BB108" s="281"/>
      <c r="BC108" s="281"/>
      <c r="BD108" s="281"/>
      <c r="BE108" s="281"/>
      <c r="BF108" s="281"/>
      <c r="BG108" s="281"/>
      <c r="BH108" s="281"/>
      <c r="BI108" s="281"/>
      <c r="BJ108" s="281"/>
      <c r="BK108" s="322"/>
      <c r="BL108" s="302"/>
      <c r="BM108" s="323"/>
      <c r="BN108" s="323"/>
      <c r="BO108" s="323"/>
      <c r="BP108" s="323"/>
      <c r="BQ108" s="323"/>
      <c r="BR108" s="281"/>
      <c r="BS108" s="281"/>
    </row>
    <row r="109" spans="1:71" s="117" customFormat="1" ht="15.5" thickBot="1" x14ac:dyDescent="0.35">
      <c r="A109" s="294">
        <v>43996</v>
      </c>
      <c r="B109" s="295">
        <v>19</v>
      </c>
      <c r="C109" s="296"/>
      <c r="D109" s="297"/>
      <c r="E109" s="297">
        <f t="shared" ref="E109:E114" si="106">IF(AND(J109&lt;&gt;"",K109&lt;&gt;""),1,0)</f>
        <v>0</v>
      </c>
      <c r="F109" s="297">
        <f t="shared" ref="F109:F114" si="107">IF(AND(J109&gt;K109,E109=1),1,0)</f>
        <v>0</v>
      </c>
      <c r="G109" s="297">
        <f t="shared" ref="G109:G114" si="108">IF(AND(J109=K109,E109=1),1,0)</f>
        <v>0</v>
      </c>
      <c r="H109" s="297">
        <f t="shared" ref="H109:H114" si="109">IF(AND(J109&lt;K109,E109=1),1,0)</f>
        <v>0</v>
      </c>
      <c r="I109" s="298" t="str">
        <f>VLOOKUP(B109,Grille!$B$6:$C$77,2,FALSE)</f>
        <v>Argentine</v>
      </c>
      <c r="J109" s="252"/>
      <c r="K109" s="253"/>
      <c r="L109" s="425" t="str">
        <f>VLOOKUP(B109,Grille!$B$6:$D$77,3,FALSE)</f>
        <v>Algérie</v>
      </c>
      <c r="M109" s="230">
        <f>VLOOKUP(B109,Grille!$B$6:$E$77,4,FALSE)</f>
        <v>1.3</v>
      </c>
      <c r="N109" s="230">
        <f>VLOOKUP(B109,Grille!$B$6:$F$77,5,FALSE)</f>
        <v>4.3</v>
      </c>
      <c r="O109" s="230">
        <f>VLOOKUP(B109,Grille!$B$6:$G$77,6,FALSE)</f>
        <v>7</v>
      </c>
      <c r="P109" s="154">
        <f t="shared" ref="P109:P114" si="110">IF(AND(J109&lt;&gt;"",K109&lt;&gt;""),1,0)</f>
        <v>0</v>
      </c>
      <c r="Q109" s="154">
        <f t="shared" ref="Q109:Q114" si="111">IF(AND(J109&lt;K109,P109=1),1,0)</f>
        <v>0</v>
      </c>
      <c r="R109" s="154">
        <f t="shared" ref="R109:R114" si="112">IF(AND(J109=K109,P109=1),1,0)</f>
        <v>0</v>
      </c>
      <c r="S109" s="154">
        <f t="shared" ref="S109:S114" si="113">IF(AND(J109&gt;K109,P109=1),1,0)</f>
        <v>0</v>
      </c>
      <c r="T109" s="299"/>
      <c r="U109" s="300"/>
      <c r="V109" s="301"/>
      <c r="W109" s="231" t="str">
        <f t="shared" ref="W109:AD109" si="114">W98</f>
        <v>PTS</v>
      </c>
      <c r="X109" s="232" t="str">
        <f t="shared" si="114"/>
        <v>J</v>
      </c>
      <c r="Y109" s="232" t="str">
        <f t="shared" si="114"/>
        <v>G</v>
      </c>
      <c r="Z109" s="232" t="str">
        <f t="shared" si="114"/>
        <v>N</v>
      </c>
      <c r="AA109" s="232" t="str">
        <f t="shared" si="114"/>
        <v>P</v>
      </c>
      <c r="AB109" s="232" t="str">
        <f t="shared" si="114"/>
        <v>B+</v>
      </c>
      <c r="AC109" s="232" t="str">
        <f t="shared" si="114"/>
        <v>B-</v>
      </c>
      <c r="AD109" s="386" t="str">
        <f t="shared" si="114"/>
        <v>Diff</v>
      </c>
      <c r="AE109" s="302"/>
      <c r="AF109" s="302"/>
      <c r="AG109" s="302"/>
      <c r="AH109" s="202"/>
      <c r="AI109" s="203" t="s">
        <v>20</v>
      </c>
      <c r="AJ109" s="203"/>
      <c r="AK109" s="203" t="s">
        <v>124</v>
      </c>
      <c r="AL109" s="202" t="s">
        <v>125</v>
      </c>
      <c r="AM109" s="203" t="s">
        <v>15</v>
      </c>
      <c r="AN109" s="203" t="s">
        <v>14</v>
      </c>
      <c r="AO109" s="203" t="s">
        <v>6</v>
      </c>
      <c r="AP109" s="203" t="s">
        <v>4</v>
      </c>
      <c r="AQ109" s="203" t="s">
        <v>16</v>
      </c>
      <c r="AR109" s="203" t="s">
        <v>17</v>
      </c>
      <c r="AS109" s="203" t="s">
        <v>18</v>
      </c>
      <c r="AT109" s="203" t="s">
        <v>19</v>
      </c>
      <c r="AU109" s="204" t="s">
        <v>24</v>
      </c>
      <c r="AV109" s="205" t="s">
        <v>126</v>
      </c>
      <c r="AW109" s="205" t="str">
        <f>AJ110</f>
        <v>Argentine</v>
      </c>
      <c r="AX109" s="205" t="str">
        <f>AJ111</f>
        <v>Algérie</v>
      </c>
      <c r="AY109" s="205" t="str">
        <f>AJ112</f>
        <v>Autriche</v>
      </c>
      <c r="AZ109" s="206" t="str">
        <f>AJ113</f>
        <v>Jordanie</v>
      </c>
      <c r="BA109" s="205" t="s">
        <v>24</v>
      </c>
      <c r="BB109" s="207" t="s">
        <v>127</v>
      </c>
      <c r="BC109" s="208" t="s">
        <v>25</v>
      </c>
      <c r="BD109" s="208" t="s">
        <v>26</v>
      </c>
      <c r="BE109" s="208" t="str">
        <f>AJ110</f>
        <v>Argentine</v>
      </c>
      <c r="BF109" s="208" t="str">
        <f>AJ111</f>
        <v>Algérie</v>
      </c>
      <c r="BG109" s="208" t="str">
        <f>AJ112</f>
        <v>Autriche</v>
      </c>
      <c r="BH109" s="208" t="str">
        <f>AJ113</f>
        <v>Jordanie</v>
      </c>
      <c r="BI109" s="204" t="s">
        <v>24</v>
      </c>
      <c r="BJ109" s="209" t="s">
        <v>123</v>
      </c>
      <c r="BK109" s="233" t="str">
        <f>IF(Grille!$A$5="Français","COTES",IF(Grille!$A$5="Español","PROBA","ODDS"))</f>
        <v>COTES</v>
      </c>
      <c r="BL109" s="234" t="s">
        <v>112</v>
      </c>
      <c r="BM109" s="234" t="str">
        <f>IF(Grille!$A$5="Français","H",IF(Grille!$A$5="Español","O","E"))</f>
        <v>H</v>
      </c>
      <c r="BN109" s="234" t="str">
        <f>IF(Grille!$A$5="Français","Q",IF(Grille!$A$5="Español","C","Q"))</f>
        <v>Q</v>
      </c>
      <c r="BO109" s="234" t="str">
        <f>IF(Grille!$A$5="Français","D",IF(Grille!$A$5="Español","S","S"))</f>
        <v>D</v>
      </c>
      <c r="BP109" s="234" t="str">
        <f>IF(Grille!$A$5="Français","F",IF(Grille!$A$5="Español","F","F"))</f>
        <v>F</v>
      </c>
      <c r="BQ109" s="235" t="str">
        <f>IF(Grille!$A$5="Français","V",IF(Grille!$A$5="Español","G","W"))</f>
        <v>V</v>
      </c>
      <c r="BR109" s="303"/>
      <c r="BS109" s="303"/>
    </row>
    <row r="110" spans="1:71" s="117" customFormat="1" ht="15.5" thickBot="1" x14ac:dyDescent="0.35">
      <c r="A110" s="294">
        <v>43997</v>
      </c>
      <c r="B110" s="295">
        <v>20</v>
      </c>
      <c r="C110" s="304"/>
      <c r="D110" s="297"/>
      <c r="E110" s="297">
        <f t="shared" si="106"/>
        <v>0</v>
      </c>
      <c r="F110" s="297">
        <f t="shared" si="107"/>
        <v>0</v>
      </c>
      <c r="G110" s="297">
        <f t="shared" si="108"/>
        <v>0</v>
      </c>
      <c r="H110" s="297">
        <f t="shared" si="109"/>
        <v>0</v>
      </c>
      <c r="I110" s="305" t="str">
        <f>VLOOKUP(B110,Grille!$B$6:$C$77,2,FALSE)</f>
        <v>Autriche</v>
      </c>
      <c r="J110" s="254"/>
      <c r="K110" s="255"/>
      <c r="L110" s="425" t="str">
        <f>VLOOKUP(B110,Grille!$B$6:$D$77,3,FALSE)</f>
        <v>Jordanie</v>
      </c>
      <c r="M110" s="230">
        <f>VLOOKUP(B110,Grille!$B$6:$E$77,4,FALSE)</f>
        <v>1.3</v>
      </c>
      <c r="N110" s="230">
        <f>VLOOKUP(B110,Grille!$B$6:$F$77,5,FALSE)</f>
        <v>5.2</v>
      </c>
      <c r="O110" s="230">
        <f>VLOOKUP(B110,Grille!$B$6:$G$77,6,FALSE)</f>
        <v>7.2</v>
      </c>
      <c r="P110" s="154">
        <f t="shared" si="110"/>
        <v>0</v>
      </c>
      <c r="Q110" s="154">
        <f t="shared" si="111"/>
        <v>0</v>
      </c>
      <c r="R110" s="154">
        <f t="shared" si="112"/>
        <v>0</v>
      </c>
      <c r="S110" s="154">
        <f t="shared" si="113"/>
        <v>0</v>
      </c>
      <c r="T110" s="299"/>
      <c r="U110" s="231">
        <v>1</v>
      </c>
      <c r="V110" s="236" t="str">
        <f>VLOOKUP(U110,AI110:AS113,2,FALSE)</f>
        <v>Argentine</v>
      </c>
      <c r="W110" s="231">
        <f>(3*Y110)+Z110</f>
        <v>0</v>
      </c>
      <c r="X110" s="232">
        <f>SUM(Y110:AA110)</f>
        <v>0</v>
      </c>
      <c r="Y110" s="232">
        <f>VLOOKUP(U110,AI110:AT113,7,FALSE)</f>
        <v>0</v>
      </c>
      <c r="Z110" s="232">
        <f>VLOOKUP(U110,AI110:AT113,8,FALSE)</f>
        <v>0</v>
      </c>
      <c r="AA110" s="232">
        <f>VLOOKUP(U110,AI110:AT113,9,FALSE)</f>
        <v>0</v>
      </c>
      <c r="AB110" s="232">
        <f>VLOOKUP(U110,AI110:AT113,10,FALSE)</f>
        <v>0</v>
      </c>
      <c r="AC110" s="232">
        <f>VLOOKUP(U110,AI110:AT113,11,FALSE)</f>
        <v>0</v>
      </c>
      <c r="AD110" s="237">
        <f>AB110-AC110</f>
        <v>0</v>
      </c>
      <c r="AE110" s="302"/>
      <c r="AF110" s="302"/>
      <c r="AG110" s="306">
        <f>AK110-AH110-(IF(AND(AD114&gt;0,AD114&lt;5),AD114*10,0))</f>
        <v>-1</v>
      </c>
      <c r="AH110" s="210">
        <v>1</v>
      </c>
      <c r="AI110" s="211">
        <f>RANK(AG110,AG110:AG113)</f>
        <v>1</v>
      </c>
      <c r="AJ110" s="211" t="str">
        <f>I109</f>
        <v>Argentine</v>
      </c>
      <c r="AK110" s="212">
        <f>AL110+((AU110+BA110+BI110)*100000)+(AT110*1000)+(AR110*10)</f>
        <v>0</v>
      </c>
      <c r="AL110" s="213">
        <f>(AN110*1000000000)</f>
        <v>0</v>
      </c>
      <c r="AM110" s="211">
        <f>SUMIF(I109:I114,AJ110,E109:E114)+SUMIF(L109:L114,AJ110,P109:P114)</f>
        <v>0</v>
      </c>
      <c r="AN110" s="211">
        <f>(3*AO110)+AP110</f>
        <v>0</v>
      </c>
      <c r="AO110" s="211">
        <f>SUMIF(I109:I114,AJ110,F109:F114)+SUMIF(L109:L114,AJ110,Q109:Q114)</f>
        <v>0</v>
      </c>
      <c r="AP110" s="211">
        <f>SUMIF(I109:I114,AJ110,G109:G114)+SUMIF(L109:L114,AJ110,R109:R114)</f>
        <v>0</v>
      </c>
      <c r="AQ110" s="211">
        <f>SUMIF(I109:I114,AJ110,H109:H114)+SUMIF(L109:L114,AJ110,S109:S114)</f>
        <v>0</v>
      </c>
      <c r="AR110" s="211">
        <f>SUMIF(I109:I114,AJ110,J109:J114)+SUMIF(L109:L114,AJ110,K109:K114)</f>
        <v>0</v>
      </c>
      <c r="AS110" s="211">
        <f>SUMIF(I109:I114,AJ110,K109:K114)+SUMIF(L109:L114,AJ110,J109:J114)</f>
        <v>0</v>
      </c>
      <c r="AT110" s="211">
        <f>AR110-AS110</f>
        <v>0</v>
      </c>
      <c r="AU110" s="214">
        <f>IF(AND(AV110&lt;&gt;"",COUNTIF(AW110:AZ110,AV110)=1),1000,0)</f>
        <v>0</v>
      </c>
      <c r="AV110" s="215" t="str">
        <f>IF(COUNTIF(AL110:AL113,AL110)=2,IF(AL110=AL111,AJ111,IF(AL110=AL112,AJ112,IF(AL110=AL113,AJ113,""))),IF(COUNTIF(BJ110:BJ113,BJ110)=2,IF(BJ110=BJ111,AJ111,IF(BJ110=BJ112,AJ112,IF(BJ110=BJ113,AJ113,""))),""))</f>
        <v/>
      </c>
      <c r="AW110" s="216"/>
      <c r="AX110" s="215" t="str">
        <f>IF(SUMIFS(F109:F114,I109:I114,AJ110,L109:L114,AX109)+SUMIFS(Q109:Q114,L109:L114,AJ110,I109:I114,AX109)=1,AX109,"")</f>
        <v/>
      </c>
      <c r="AY110" s="215" t="str">
        <f>IF(SUMIFS(F109:F114,I109:I114,AJ110,L109:L114,AY109)+SUMIFS(Q109:Q114,L109:L114,AJ110,I109:I114,AY109)=1,AY109,"")</f>
        <v/>
      </c>
      <c r="AZ110" s="217" t="str">
        <f>IF(SUMIFS(F109:F114,I109:I114,AJ110,L109:L114,AZ109)+SUMIFS(Q109:Q114,L109:L114,AJ110,I109:I114,AZ109)=1,AZ109,"")</f>
        <v/>
      </c>
      <c r="BA110" s="215">
        <f>IF(COUNTIF(AL110:AL113,AL110)=3,IF(BB110&gt;0,IF(OR(AND(BB110=BB111,BF110&gt;0),AND(BB110=BB112,BG110&gt;0),AND(BB110=BB113,BH110&gt;0)),BB110+5,BB110),0),0)</f>
        <v>0</v>
      </c>
      <c r="BB110" s="218">
        <f>SUM(BE110:BH110)</f>
        <v>0</v>
      </c>
      <c r="BC110" s="219" t="str">
        <f>IF(COUNTIF(AL110:AL113,AL110)=3,IF(AL110=AL111,AJ111,AJ112),IF(COUNTIF(BJ110:BJ113,BJ110)=3,IF(BJ110=BJ111,AJ111,AJ112),""))</f>
        <v/>
      </c>
      <c r="BD110" s="219" t="str">
        <f>IF(COUNTIF(AL110:AL113,AL110)=3,IF(AL110=AL113,AJ113,AJ112),IF(COUNTIF(BJ110:BJ113,BJ110)=3,IF(BJ110=BJ113,AJ113,AJ112),""))</f>
        <v/>
      </c>
      <c r="BE110" s="220"/>
      <c r="BF110" s="221" t="str">
        <f>IF(COUNTIF(BC110:BD110,BF109)=1,1000*(SUMIFS(J109:J114,I109:I114,AJ110,L109:L114,BF109)+SUMIFS(K109:K114,L109:L114,AJ110,I109:I114,BF109)-SUMIFS(K109:K114,I109:I114,AJ110,L109:L114,BF109)-SUMIFS(J109:J114,L109:L114,AJ110,I109:I114,BF109))+10*(SUMIFS(J109:J114,I109:I114,AJ110,L109:L114,BF109)+SUMIFS(K109:K114,L109:L114,AJ110,I109:I114,BF109)),"")</f>
        <v/>
      </c>
      <c r="BG110" s="219" t="str">
        <f>IF(COUNTIF(BC110:BD110,BG109)=1,1000*(SUMIFS(J109:J114,I109:I114,AJ110,L109:L114,BG109)+SUMIFS(K109:K114,L109:L114,AJ110,I109:I114,BG109)-SUMIFS(K109:K114,I109:I114,AJ110,L109:L114,BG109)-SUMIFS(J109:J114,L109:L114,AJ110,I109:I114,BG109))+10*(SUMIFS(J109:J114,I109:I114,AJ110,L109:L114,BG109)+SUMIFS(K109:K114,L109:L114,AJ110,I109:I114,BG109)),"")</f>
        <v/>
      </c>
      <c r="BH110" s="219" t="str">
        <f>IF(COUNTIF(BC110:BD110,BH109)=1,1000*(SUMIFS(J109:J114,I109:I114,AJ110,L109:L114,BH109)+SUMIFS(K109:K114,L109:L114,AJ110,I109:I114,BH109)-SUMIFS(K109:K114,I109:I114,AJ110,L109:L114,BH109)-SUMIFS(J109:J114,L109:L114,AJ110,I109:I114,BH109))+10*(SUMIFS(J109:J114,I109:I114,AJ110,L109:L114,BH109)+SUMIFS(K109:K114,L109:L114,AJ110,I109:I114,BH109)),"")</f>
        <v/>
      </c>
      <c r="BI110" s="214">
        <f>IF(COUNTIF(BJ110:BJ113,BJ110)=3,BJ110*10+BB110/100,IF(COUNTIF(BJ110:BJ113,BJ110)=2,IF(AND(BJ110=BJ111,AX110=2),BJ110*10+BB110+5,IF(AND(BJ110=BJ112,AY110=3),BJ110*10+BB110+5,IF(AND(BJ110=BJ113,AZ110=4),BJ110*10+BB110+5,BJ110*10))),BJ110*10))</f>
        <v>0</v>
      </c>
      <c r="BJ110" s="219">
        <f>IF(COUNTIF(AN110:AN113,AN110)=4,(AT110*10000)+(AR110*100),0)</f>
        <v>0</v>
      </c>
      <c r="BK110" s="307" t="str">
        <f>I109</f>
        <v>Argentine</v>
      </c>
      <c r="BL110" s="250">
        <v>1</v>
      </c>
      <c r="BM110" s="250">
        <v>1.2</v>
      </c>
      <c r="BN110" s="250">
        <v>1.7</v>
      </c>
      <c r="BO110" s="250">
        <v>2.4</v>
      </c>
      <c r="BP110" s="250">
        <v>5</v>
      </c>
      <c r="BQ110" s="251">
        <v>150</v>
      </c>
      <c r="BR110" s="303"/>
      <c r="BS110" s="303"/>
    </row>
    <row r="111" spans="1:71" s="117" customFormat="1" ht="15.5" thickBot="1" x14ac:dyDescent="0.35">
      <c r="A111" s="294">
        <v>44001</v>
      </c>
      <c r="B111" s="295">
        <v>44</v>
      </c>
      <c r="C111" s="304"/>
      <c r="D111" s="297"/>
      <c r="E111" s="297">
        <f t="shared" si="106"/>
        <v>0</v>
      </c>
      <c r="F111" s="297">
        <f t="shared" si="107"/>
        <v>0</v>
      </c>
      <c r="G111" s="297">
        <f t="shared" si="108"/>
        <v>0</v>
      </c>
      <c r="H111" s="297">
        <f t="shared" si="109"/>
        <v>0</v>
      </c>
      <c r="I111" s="305" t="str">
        <f>VLOOKUP(B111,Grille!$B$6:$C$77,2,FALSE)</f>
        <v>Jordanie</v>
      </c>
      <c r="J111" s="254"/>
      <c r="K111" s="255"/>
      <c r="L111" s="425" t="str">
        <f>VLOOKUP(B111,Grille!$B$6:$D$77,3,FALSE)</f>
        <v>Algérie</v>
      </c>
      <c r="M111" s="230">
        <f>VLOOKUP(B111,Grille!$B$6:$E$77,4,FALSE)</f>
        <v>4.7</v>
      </c>
      <c r="N111" s="230">
        <f>VLOOKUP(B111,Grille!$B$6:$F$77,5,FALSE)</f>
        <v>3.7</v>
      </c>
      <c r="O111" s="230">
        <f>VLOOKUP(B111,Grille!$B$6:$G$77,6,FALSE)</f>
        <v>1.4</v>
      </c>
      <c r="P111" s="154">
        <f t="shared" si="110"/>
        <v>0</v>
      </c>
      <c r="Q111" s="154">
        <f t="shared" si="111"/>
        <v>0</v>
      </c>
      <c r="R111" s="154">
        <f t="shared" si="112"/>
        <v>0</v>
      </c>
      <c r="S111" s="154">
        <f t="shared" si="113"/>
        <v>0</v>
      </c>
      <c r="T111" s="299"/>
      <c r="U111" s="238">
        <v>2</v>
      </c>
      <c r="V111" s="239" t="str">
        <f>VLOOKUP(U111,AI110:AS113,2,FALSE)</f>
        <v>Algérie</v>
      </c>
      <c r="W111" s="238">
        <f>(3*Y111)+Z111</f>
        <v>0</v>
      </c>
      <c r="X111" s="240">
        <f>SUM(Y111:AA111)</f>
        <v>0</v>
      </c>
      <c r="Y111" s="240">
        <f>VLOOKUP(U111,AI110:AT113,7,FALSE)</f>
        <v>0</v>
      </c>
      <c r="Z111" s="240">
        <f>VLOOKUP(U111,AI110:AT113,8,FALSE)</f>
        <v>0</v>
      </c>
      <c r="AA111" s="240">
        <f>VLOOKUP(U111,AI110:AT113,9,FALSE)</f>
        <v>0</v>
      </c>
      <c r="AB111" s="240">
        <f>VLOOKUP(U111,AI110:AT113,10,FALSE)</f>
        <v>0</v>
      </c>
      <c r="AC111" s="240">
        <f>VLOOKUP(U111,AI110:AT113,11,FALSE)</f>
        <v>0</v>
      </c>
      <c r="AD111" s="241">
        <f>AB111-AC111</f>
        <v>0</v>
      </c>
      <c r="AE111" s="302"/>
      <c r="AF111" s="302"/>
      <c r="AG111" s="306">
        <f t="shared" ref="AG111:AG113" si="115">AK111-AH111-(IF(AND(AD115&gt;0,AD115&lt;5),AD115*10,0))</f>
        <v>-2</v>
      </c>
      <c r="AH111" s="210">
        <v>2</v>
      </c>
      <c r="AI111" s="211">
        <f>RANK(AG111,AG110:AG113)</f>
        <v>2</v>
      </c>
      <c r="AJ111" s="211" t="str">
        <f>L109</f>
        <v>Algérie</v>
      </c>
      <c r="AK111" s="212">
        <f t="shared" ref="AK111:AK113" si="116">AL111+((AU111+BA111+BI111)*100000)+(AT111*1000)+(AR111*10)</f>
        <v>0</v>
      </c>
      <c r="AL111" s="213">
        <f t="shared" ref="AL111:AL113" si="117">(AN111*1000000000)</f>
        <v>0</v>
      </c>
      <c r="AM111" s="211">
        <f>SUMIF(I109:I114,AJ111,E109:E114)+SUMIF(L109:L114,AJ111,P109:P114)</f>
        <v>0</v>
      </c>
      <c r="AN111" s="211">
        <f>(3*AO111)+AP111</f>
        <v>0</v>
      </c>
      <c r="AO111" s="211">
        <f>SUMIF(I109:I114,AJ111,F109:F114)+SUMIF(L109:L114,AJ111,Q109:Q114)</f>
        <v>0</v>
      </c>
      <c r="AP111" s="211">
        <f>SUMIF(I109:I114,AJ111,G109:G114)+SUMIF(L109:L114,AJ111,R109:R114)</f>
        <v>0</v>
      </c>
      <c r="AQ111" s="211">
        <f>SUMIF(I109:I114,AJ111,H109:H114)+SUMIF(L109:L114,AJ111,S109:S114)</f>
        <v>0</v>
      </c>
      <c r="AR111" s="211">
        <f>SUMIF(I109:I114,AJ111,J109:J114)+SUMIF(L109:L114,AJ111,K109:K114)</f>
        <v>0</v>
      </c>
      <c r="AS111" s="211">
        <f>SUMIF(I109:I114,AJ111,K109:K114)+SUMIF(L109:L114,AJ111,J109:J114)</f>
        <v>0</v>
      </c>
      <c r="AT111" s="211">
        <f>AR111-AS111</f>
        <v>0</v>
      </c>
      <c r="AU111" s="214">
        <f>IF(AND(AV111&lt;&gt;"",COUNTIF(AW111:AZ111,AV111)=1),1000,0)</f>
        <v>0</v>
      </c>
      <c r="AV111" s="215" t="str">
        <f>IF(COUNTIF(AL110:AL113,AL111)=2,IF(AL111=AL110,AJ110,IF(AL111=AL112,AJ112,IF(AL111=AL113,AJ113,""))),IF(COUNTIF(BJ110:BJ113,BJ111)=2,IF(BJ111=BJ110,AJ110,IF(BJ111=BJ112,AJ112,IF(BJ111=BJ113,AJ113,""))),""))</f>
        <v/>
      </c>
      <c r="AW111" s="215" t="str">
        <f>IF(SUMIFS(F109:F114,I109:I114,AJ111,L109:L114,AW109)+SUMIFS(Q109:Q114,L109:L114,AJ111,I109:I114,AW109)=1,AW109,"")</f>
        <v/>
      </c>
      <c r="AX111" s="216"/>
      <c r="AY111" s="215" t="str">
        <f>IF(SUMIFS(F109:F114,I109:I114,AJ111,L109:L114,AY109)+SUMIFS(Q109:Q114,L109:L114,AJ111,I109:I114,AY109)=1,AY109,"")</f>
        <v/>
      </c>
      <c r="AZ111" s="217" t="str">
        <f>IF(SUMIFS(F109:F114,I109:I114,AJ111,L109:L114,AZ109)+SUMIFS(Q109:Q114,L109:L114,AJ111,I109:I114,AZ109)=1,AZ109,"")</f>
        <v/>
      </c>
      <c r="BA111" s="215">
        <f>IF(COUNTIF(AL110:AL113,AL111)=3,IF(BB111&gt;0,IF(OR(AND(BB111=BB110,BE111&gt;0),AND(BB111=BB112,BG111&gt;0),AND(BB111=BB113,BH111&gt;0)),BB111+5,BB111),0),0)</f>
        <v>0</v>
      </c>
      <c r="BB111" s="218">
        <f>SUM(BE111:BH111)</f>
        <v>0</v>
      </c>
      <c r="BC111" s="219" t="str">
        <f>IF(COUNTIF(AL110:AL113,AL111)=3,IF(AL111=AL110,AJ110,AJ112),IF(COUNTIF(BJ110:BJ113,BJ111)=3,IF(BJ111=BJ110,AJ110,AJ112),""))</f>
        <v/>
      </c>
      <c r="BD111" s="219" t="str">
        <f>IF(COUNTIF(AL110:AL113,AL111)=3,IF(AL111=AL113,AJ113,AJ112),IF(COUNTIF(BJ110:BJ113,BJ111)=3,IF(BJ111=BJ113,AJ113,AJ112),""))</f>
        <v/>
      </c>
      <c r="BE111" s="219" t="str">
        <f>IF(COUNTIF(BC111:BD111,BE109)=1,1000*(SUMIFS(J109:J114,I109:I114,AJ111,L109:L114,BE109)+SUMIFS(K109:K114,L109:L114,AJ111,I109:I114,BE109)-SUMIFS(K109:K114,I109:I114,AJ111,L109:L114,BE109)-SUMIFS(J109:J114,L109:L114,AJ111,I109:I114,BE109))+10*(SUMIFS(J109:J114,I109:I114,AJ111,L109:L114,BE109)+SUMIFS(K109:K114,L109:L114,AJ111,I109:I114,BE109)),"")</f>
        <v/>
      </c>
      <c r="BF111" s="220"/>
      <c r="BG111" s="219" t="str">
        <f>IF(COUNTIF(BC111:BD111,BG109)=1,1000*(SUMIFS(J109:J114,I109:I114,AJ111,L109:L114,BG109)+SUMIFS(K109:K114,L109:L114,AJ111,I109:I114,BG109)-SUMIFS(K109:K114,I109:I114,AJ111,L109:L114,BG109)-SUMIFS(J109:J114,L109:L114,AJ111,I109:I114,BG109))+10*(SUMIFS(J109:J114,I109:I114,AJ111,L109:L114,BG109)+SUMIFS(K109:K114,L109:L114,AJ111,I109:I114,BG109)),"")</f>
        <v/>
      </c>
      <c r="BH111" s="219" t="str">
        <f>IF(COUNTIF(BC111:BD111,BH109)=1,1000*(SUMIFS(J109:J114,I109:I114,AJ111,L109:L114,BH109)+SUMIFS(K109:K114,L109:L114,AJ111,I109:I114,BH109)-SUMIFS(K109:K114,I109:I114,AJ111,L109:L114,BH109)-SUMIFS(J109:J114,L109:L114,AJ111,I109:I114,BH109))+10*(SUMIFS(J109:J114,I109:I114,AJ111,L109:L114,BH109)+SUMIFS(K109:K114,L109:L114,AJ111,I109:I114,BH109)),"")</f>
        <v/>
      </c>
      <c r="BI111" s="214">
        <f>IF(COUNTIF(BJ110:BJ113,BJ111)=3,BJ111*10+BB111/100,IF(COUNTIF(BJ110:BJ113,BJ111)=2,IF(AND(BJ110=BJ111,AW111=1),BJ111*10+BB111+5,IF(AND(BJ111=BJ112,AY111=3),BJ111*10+BB111+5,IF(AND(BJ111=BJ113,AZ111=4),BJ111*10+BB111+5,BJ111*10))),BJ111*10))</f>
        <v>0</v>
      </c>
      <c r="BJ111" s="219">
        <f>IF(COUNTIF(AN110:AN113,AN111)=4,(AT111*10000)+(AR111*100),0)</f>
        <v>0</v>
      </c>
      <c r="BK111" s="307" t="str">
        <f>L109</f>
        <v>Algérie</v>
      </c>
      <c r="BL111" s="250">
        <v>1.1000000000000001</v>
      </c>
      <c r="BM111" s="250">
        <v>3.4</v>
      </c>
      <c r="BN111" s="250">
        <v>8</v>
      </c>
      <c r="BO111" s="250">
        <v>20</v>
      </c>
      <c r="BP111" s="250">
        <v>55</v>
      </c>
      <c r="BQ111" s="251">
        <v>17</v>
      </c>
      <c r="BR111" s="303"/>
      <c r="BS111" s="303"/>
    </row>
    <row r="112" spans="1:71" s="117" customFormat="1" ht="15.5" thickBot="1" x14ac:dyDescent="0.35">
      <c r="A112" s="294">
        <v>44001</v>
      </c>
      <c r="B112" s="295">
        <v>41</v>
      </c>
      <c r="C112" s="304"/>
      <c r="D112" s="297"/>
      <c r="E112" s="297">
        <f t="shared" si="106"/>
        <v>0</v>
      </c>
      <c r="F112" s="297">
        <f t="shared" si="107"/>
        <v>0</v>
      </c>
      <c r="G112" s="297">
        <f t="shared" si="108"/>
        <v>0</v>
      </c>
      <c r="H112" s="297">
        <f t="shared" si="109"/>
        <v>0</v>
      </c>
      <c r="I112" s="305" t="str">
        <f>VLOOKUP(B112,Grille!$B$6:$C$77,2,FALSE)</f>
        <v>Argentine</v>
      </c>
      <c r="J112" s="254"/>
      <c r="K112" s="255"/>
      <c r="L112" s="425" t="str">
        <f>VLOOKUP(B112,Grille!$B$6:$D$77,3,FALSE)</f>
        <v>Autriche</v>
      </c>
      <c r="M112" s="230">
        <f>VLOOKUP(B112,Grille!$B$6:$E$77,4,FALSE)</f>
        <v>1.4</v>
      </c>
      <c r="N112" s="230">
        <f>VLOOKUP(B112,Grille!$B$6:$F$77,5,FALSE)</f>
        <v>3.8</v>
      </c>
      <c r="O112" s="230">
        <f>VLOOKUP(B112,Grille!$B$6:$G$77,6,FALSE)</f>
        <v>4.5</v>
      </c>
      <c r="P112" s="154">
        <f t="shared" si="110"/>
        <v>0</v>
      </c>
      <c r="Q112" s="154">
        <f t="shared" si="111"/>
        <v>0</v>
      </c>
      <c r="R112" s="154">
        <f t="shared" si="112"/>
        <v>0</v>
      </c>
      <c r="S112" s="154">
        <f t="shared" si="113"/>
        <v>0</v>
      </c>
      <c r="T112" s="299"/>
      <c r="U112" s="242">
        <v>3</v>
      </c>
      <c r="V112" s="243" t="str">
        <f>VLOOKUP(U112,AI110:AS113,2,FALSE)</f>
        <v>Autriche</v>
      </c>
      <c r="W112" s="242">
        <f>(3*Y112)+Z112</f>
        <v>0</v>
      </c>
      <c r="X112" s="244">
        <f>SUM(Y112:AA112)</f>
        <v>0</v>
      </c>
      <c r="Y112" s="244">
        <f>VLOOKUP(U112,AI110:AT113,7,FALSE)</f>
        <v>0</v>
      </c>
      <c r="Z112" s="244">
        <f>VLOOKUP(U112,AI110:AT113,8,FALSE)</f>
        <v>0</v>
      </c>
      <c r="AA112" s="244">
        <f>VLOOKUP(U112,AI110:AT113,9,FALSE)</f>
        <v>0</v>
      </c>
      <c r="AB112" s="244">
        <f>VLOOKUP(U112,AI110:AT113,10,FALSE)</f>
        <v>0</v>
      </c>
      <c r="AC112" s="244">
        <f>VLOOKUP(U112,AI110:AT113,11,FALSE)</f>
        <v>0</v>
      </c>
      <c r="AD112" s="245">
        <f>AB112-AC112</f>
        <v>0</v>
      </c>
      <c r="AE112" s="302"/>
      <c r="AF112" s="302"/>
      <c r="AG112" s="306">
        <f t="shared" si="115"/>
        <v>-3</v>
      </c>
      <c r="AH112" s="210">
        <v>3</v>
      </c>
      <c r="AI112" s="211">
        <f>RANK(AG112,AG110:AG113)</f>
        <v>3</v>
      </c>
      <c r="AJ112" s="211" t="str">
        <f>I110</f>
        <v>Autriche</v>
      </c>
      <c r="AK112" s="212">
        <f t="shared" si="116"/>
        <v>0</v>
      </c>
      <c r="AL112" s="213">
        <f t="shared" si="117"/>
        <v>0</v>
      </c>
      <c r="AM112" s="211">
        <f>SUMIF(I109:I114,AJ112,E109:E114)+SUMIF(L109:L114,AJ112,P109:P114)</f>
        <v>0</v>
      </c>
      <c r="AN112" s="211">
        <f>(3*AO112)+AP112</f>
        <v>0</v>
      </c>
      <c r="AO112" s="211">
        <f>SUMIF(I109:I114,AJ112,F109:F114)+SUMIF(L109:L114,AJ112,Q109:Q114)</f>
        <v>0</v>
      </c>
      <c r="AP112" s="211">
        <f>SUMIF(I109:I114,AJ112,G109:G114)+SUMIF(L109:L114,AJ112,R109:R114)</f>
        <v>0</v>
      </c>
      <c r="AQ112" s="211">
        <f>SUMIF(I109:I114,AJ112,H109:H114)+SUMIF(L109:L114,AJ112,S109:S114)</f>
        <v>0</v>
      </c>
      <c r="AR112" s="211">
        <f>SUMIF(I109:I114,AJ112,J109:J114)+SUMIF(L109:L114,AJ112,K109:K114)</f>
        <v>0</v>
      </c>
      <c r="AS112" s="211">
        <f>SUMIF(I109:I114,AJ112,K109:K114)+SUMIF(L109:L114,AJ112,J109:J114)</f>
        <v>0</v>
      </c>
      <c r="AT112" s="211">
        <f>AR112-AS112</f>
        <v>0</v>
      </c>
      <c r="AU112" s="214">
        <f>IF(AND(AV112&lt;&gt;"",COUNTIF(AW112:AZ112,AV112)=1),1000,0)</f>
        <v>0</v>
      </c>
      <c r="AV112" s="215" t="str">
        <f>IF(COUNTIF(AL110:AL113,AL112)=2,IF(AL112=AL110,AJ110,IF(AL112=AL111,AJ111,IF(AL112=AL113,AJ113,""))),IF(COUNTIF(BJ110:BJ113,BJ112)=2,IF(BJ112=BJ110,AJ110,IF(BJ112=BJ111,AJ111,IF(BJ112=BJ113,AJ113,""))),""))</f>
        <v/>
      </c>
      <c r="AW112" s="215" t="str">
        <f>IF(SUMIFS(F109:F114,I109:I114,AJ112,L109:L114,AW109)+SUMIFS(Q109:Q114,L109:L114,AJ112,I109:I114,AW109)=1,AW109,"")</f>
        <v/>
      </c>
      <c r="AX112" s="215" t="str">
        <f>IF(SUMIFS(F109:F114,I109:I114,AJ112,L109:L114,AX109)+SUMIFS(Q109:Q114,L109:L114,AJ112,I109:I114,AX109)=1,AX109,"")</f>
        <v/>
      </c>
      <c r="AY112" s="216"/>
      <c r="AZ112" s="217" t="str">
        <f>IF(SUMIFS(F109:F114,I109:I114,AJ112,L109:L114,AZ109)+SUMIFS(Q109:Q114,L109:L114,AJ112,I109:I114,AZ109)=1,AZ109,"")</f>
        <v/>
      </c>
      <c r="BA112" s="215">
        <f>IF(COUNTIF(AL110:AL113,AL112)=3,IF(BB112&gt;0,IF(OR(AND(BB112=BB110,BE112&gt;0),AND(BB112=BB111,BF112&gt;0),AND(BB112=BB113,BH112&gt;0)),BB112+5,BB112),0),0)</f>
        <v>0</v>
      </c>
      <c r="BB112" s="218">
        <f>SUM(BE112:BH112)</f>
        <v>0</v>
      </c>
      <c r="BC112" s="219" t="str">
        <f>IF(COUNTIF(AL110:AL113,AL112)=3,IF(AL112=AL110,AJ110,AJ111),IF(COUNTIF(BJ110:BJ113,BJ112)=3,IF(BJ112=BJ110,AJ110,AJ111),""))</f>
        <v/>
      </c>
      <c r="BD112" s="219" t="str">
        <f>IF(COUNTIF(AL110:AL113,AL112)=3,IF(AL112=AL113,AJ113,AJ111),IF(COUNTIF(BJ110:BJ113,BJ112)=3,IF(BJ112=BJ113,AJ113,AJ111),""))</f>
        <v/>
      </c>
      <c r="BE112" s="219" t="str">
        <f>IF(COUNTIF(BC112:BD112,BE109)=1,1000*(SUMIFS(J109:J114,I109:I114,AJ112,L109:L114,BE109)+SUMIFS(K109:K114,L109:L114,AJ112,I109:I114,BE109)-SUMIFS(K109:K114,I109:I114,AJ112,L109:L114,BE109)-SUMIFS(J109:J114,L109:L114,AJ112,I109:I114,BE109))+10*(SUMIFS(J109:J114,I109:I114,AJ112,L109:L114,BE109)+SUMIFS(K109:K114,L109:L114,AJ112,I109:I114,BE109)),"")</f>
        <v/>
      </c>
      <c r="BF112" s="219" t="str">
        <f>IF(COUNTIF(BC112:BD112,BF109)=1,1000*(SUMIFS(J109:J114,I109:I114,AJ112,L109:L114,BF109)+SUMIFS(K109:K114,L109:L114,AJ112,I109:I114,BF109)-SUMIFS(K109:K114,I109:I114,AJ112,L109:L114,BF109)-SUMIFS(J109:J114,L109:L114,AJ112,I109:I114,BF109))+10*(SUMIFS(J109:J114,I109:I114,AJ112,L109:L114,BF109)+SUMIFS(K109:K114,L109:L114,AJ112,I109:I114,BF109)),"")</f>
        <v/>
      </c>
      <c r="BG112" s="220"/>
      <c r="BH112" s="219" t="str">
        <f>IF(COUNTIF(BC112:BD112,BH109)=1,1000*(SUMIFS(J109:J114,I109:I114,AJ112,L109:L114,BH109)+SUMIFS(K109:K114,L109:L114,AJ112,I109:I114,BH109)-SUMIFS(K109:K114,I109:I114,AJ112,L109:L114,BH109)-SUMIFS(J109:J114,L109:L114,AJ112,I109:I114,BH109))+10*(SUMIFS(J109:J114,I109:I114,AJ112,L109:L114,BH109)+SUMIFS(K109:K114,L109:L114,AJ112,I109:I114,BH109)),"")</f>
        <v/>
      </c>
      <c r="BI112" s="214">
        <f>IF(COUNTIF(BJ110:BJ113,BJ112)=3,BJ112*10+BB112/100,IF(COUNTIF(BJ110:BJ113,BJ112)=2,IF(AND(BJ110=BJ112,AW112=1),BJ112*10+BB112+5,IF(AND(BJ111=BJ112,AX112=2),BJ112*10+BB112+5,IF(AND(BJ112=BJ113,AZ112=4),BJ112*10+BB112+5,BJ112*10))),BJ112*10))</f>
        <v>0</v>
      </c>
      <c r="BJ112" s="219">
        <f>IF(COUNTIF(AN110:AN113,AN112)=4,(AT112*10000)+(AR112*100),0)</f>
        <v>0</v>
      </c>
      <c r="BK112" s="307" t="str">
        <f>I110</f>
        <v>Autriche</v>
      </c>
      <c r="BL112" s="250">
        <v>1.1000000000000001</v>
      </c>
      <c r="BM112" s="250">
        <v>2</v>
      </c>
      <c r="BN112" s="250">
        <v>5.5</v>
      </c>
      <c r="BO112" s="250">
        <v>16</v>
      </c>
      <c r="BP112" s="250">
        <v>35</v>
      </c>
      <c r="BQ112" s="251">
        <v>100</v>
      </c>
      <c r="BR112" s="303"/>
      <c r="BS112" s="303"/>
    </row>
    <row r="113" spans="1:71" s="117" customFormat="1" ht="15.5" thickBot="1" x14ac:dyDescent="0.35">
      <c r="A113" s="294">
        <v>44005</v>
      </c>
      <c r="B113" s="295">
        <v>71</v>
      </c>
      <c r="C113" s="304"/>
      <c r="D113" s="297"/>
      <c r="E113" s="297">
        <f t="shared" si="106"/>
        <v>0</v>
      </c>
      <c r="F113" s="297">
        <f t="shared" si="107"/>
        <v>0</v>
      </c>
      <c r="G113" s="297">
        <f t="shared" si="108"/>
        <v>0</v>
      </c>
      <c r="H113" s="297">
        <f t="shared" si="109"/>
        <v>0</v>
      </c>
      <c r="I113" s="305" t="str">
        <f>VLOOKUP(B113,Grille!$B$6:$C$77,2,FALSE)</f>
        <v>Jordanie</v>
      </c>
      <c r="J113" s="254"/>
      <c r="K113" s="255"/>
      <c r="L113" s="425" t="str">
        <f>VLOOKUP(B113,Grille!$B$6:$D$77,3,FALSE)</f>
        <v>Argentine</v>
      </c>
      <c r="M113" s="230">
        <f>VLOOKUP(B113,Grille!$B$6:$E$77,4,FALSE)</f>
        <v>12</v>
      </c>
      <c r="N113" s="230">
        <f>VLOOKUP(B113,Grille!$B$6:$F$77,5,FALSE)</f>
        <v>7.2</v>
      </c>
      <c r="O113" s="230">
        <f>VLOOKUP(B113,Grille!$B$6:$G$77,6,FALSE)</f>
        <v>1</v>
      </c>
      <c r="P113" s="154">
        <f t="shared" si="110"/>
        <v>0</v>
      </c>
      <c r="Q113" s="154">
        <f t="shared" si="111"/>
        <v>0</v>
      </c>
      <c r="R113" s="154">
        <f t="shared" si="112"/>
        <v>0</v>
      </c>
      <c r="S113" s="154">
        <f t="shared" si="113"/>
        <v>0</v>
      </c>
      <c r="T113" s="299"/>
      <c r="U113" s="246">
        <v>4</v>
      </c>
      <c r="V113" s="247" t="str">
        <f>VLOOKUP(U113,AI110:AS113,2,FALSE)</f>
        <v>Jordanie</v>
      </c>
      <c r="W113" s="246">
        <f>(3*Y113)+Z113</f>
        <v>0</v>
      </c>
      <c r="X113" s="248">
        <f>SUM(Y113:AA113)</f>
        <v>0</v>
      </c>
      <c r="Y113" s="248">
        <f>VLOOKUP(U113,AI110:AT113,7,FALSE)</f>
        <v>0</v>
      </c>
      <c r="Z113" s="248">
        <f>VLOOKUP(U113,AI110:AT113,8,FALSE)</f>
        <v>0</v>
      </c>
      <c r="AA113" s="248">
        <f>VLOOKUP(U113,AI110:AT113,9,FALSE)</f>
        <v>0</v>
      </c>
      <c r="AB113" s="248">
        <f>VLOOKUP(U113,AI110:AT113,10,FALSE)</f>
        <v>0</v>
      </c>
      <c r="AC113" s="248">
        <f>VLOOKUP(U113,AI110:AT113,11,FALSE)</f>
        <v>0</v>
      </c>
      <c r="AD113" s="249">
        <f>AB113-AC113</f>
        <v>0</v>
      </c>
      <c r="AE113" s="302"/>
      <c r="AF113" s="302"/>
      <c r="AG113" s="306">
        <f t="shared" si="115"/>
        <v>-4</v>
      </c>
      <c r="AH113" s="222">
        <v>4</v>
      </c>
      <c r="AI113" s="223">
        <f>RANK(AG113,AG110:AG113)</f>
        <v>4</v>
      </c>
      <c r="AJ113" s="223" t="str">
        <f>L110</f>
        <v>Jordanie</v>
      </c>
      <c r="AK113" s="212">
        <f t="shared" si="116"/>
        <v>0</v>
      </c>
      <c r="AL113" s="213">
        <f t="shared" si="117"/>
        <v>0</v>
      </c>
      <c r="AM113" s="223">
        <f>SUMIF(I109:I114,AJ113,E109:E114)+SUMIF(L109:L114,AJ113,P109:P114)</f>
        <v>0</v>
      </c>
      <c r="AN113" s="223">
        <f>(3*AO113)+AP113</f>
        <v>0</v>
      </c>
      <c r="AO113" s="223">
        <f>SUMIF(I109:I114,AJ113,F109:F114)+SUMIF(L109:L114,AJ113,Q109:Q114)</f>
        <v>0</v>
      </c>
      <c r="AP113" s="223">
        <f>SUMIF(I109:I114,AJ113,G109:G114)+SUMIF(L109:L114,AJ113,R109:R114)</f>
        <v>0</v>
      </c>
      <c r="AQ113" s="223">
        <f>SUMIF(I109:I114,AJ113,H109:H114)+SUMIF(L109:L114,AJ113,S109:S114)</f>
        <v>0</v>
      </c>
      <c r="AR113" s="223">
        <f>SUMIF(I109:I114,AJ113,J109:J114)+SUMIF(L109:L114,AJ113,K109:K114)</f>
        <v>0</v>
      </c>
      <c r="AS113" s="223">
        <f>SUMIF(I109:I114,AJ113,K109:K114)+SUMIF(L109:L114,AJ113,J109:J114)</f>
        <v>0</v>
      </c>
      <c r="AT113" s="223">
        <f>AR113-AS113</f>
        <v>0</v>
      </c>
      <c r="AU113" s="224">
        <f>IF(AND(AV113&lt;&gt;"",COUNTIF(AW113:AZ113,AV113)=1),1000,0)</f>
        <v>0</v>
      </c>
      <c r="AV113" s="225" t="str">
        <f>IF(COUNTIF(AL110:AL113,AL113)=2,IF(AL113=AL110,AJ110,IF(AL113=AL111,AJ111,IF(AL113=AL112,AJ112,""))),IF(COUNTIF(BJ110:BJ113,BJ113)=2,IF(BJ113=BJ110,AJ110,IF(BJ113=BJ111,AJ111,IF(BJ113=BJ112,AJ112,""))),""))</f>
        <v/>
      </c>
      <c r="AW113" s="225" t="str">
        <f>IF(SUMIFS(F109:F114,I109:I114,AJ113,L109:L114,AW109)+SUMIFS(Q109:Q114,L109:L114,AJ113,I109:I114,AW109)=1,AW109,"")</f>
        <v/>
      </c>
      <c r="AX113" s="225" t="str">
        <f>IF(SUMIFS(F109:F114,I109:I114,AJ113,L109:L114,AX109)+SUMIFS(Q109:Q114,L109:L114,AJ113,I109:I114,AX109)=1,AX109,"")</f>
        <v/>
      </c>
      <c r="AY113" s="225" t="str">
        <f>IF(SUMIFS(F109:F114,I109:I114,AJ113,L109:L114,AY109)+SUMIFS(Q109:Q114,L109:L114,AJ113,I109:I114,AY109)=1,AY109,"")</f>
        <v/>
      </c>
      <c r="AZ113" s="226"/>
      <c r="BA113" s="215">
        <f>IF(COUNTIF(AL110:AL113,AL113)=3,IF(BB113&gt;0,IF(OR(AND(BB113=BB110,BE113&gt;0),AND(BB113=BB111,BF113&gt;0),AND(BB113=BB112,BG113&gt;0)),BB113+5,BB113),0),0)</f>
        <v>0</v>
      </c>
      <c r="BB113" s="227">
        <f>SUM(BE113:BH113)</f>
        <v>0</v>
      </c>
      <c r="BC113" s="228" t="str">
        <f>IF(COUNTIF(AL110:AL113,AL113)=3,IF(AL113=AL110,AJ110,AJ111),IF(COUNTIF(BJ110:BJ113,BJ113)=3,IF(BJ113=BJ110,AJ110,AJ111),""))</f>
        <v/>
      </c>
      <c r="BD113" s="228" t="str">
        <f>IF(COUNTIF(AL110:AL113,AL113)=3,IF(AL113=AL112,AJ112,AJ111),IF(COUNTIF(BJ110:BJ113,BJ113)=3,IF(BJ113=BJ112,AJ112,AJ111),""))</f>
        <v/>
      </c>
      <c r="BE113" s="228" t="str">
        <f>IF(COUNTIF(BC113:BD113,BE109)=1,1000*(SUMIFS(J109:J114,I109:I114,AJ113,L109:L114,BE109)+SUMIFS(K109:K114,L109:L114,AJ113,I109:I114,BE109)-SUMIFS(K109:K114,I109:I114,AJ113,L109:L114,BE109)-SUMIFS(J109:J114,L109:L114,AJ113,I109:I114,BE109))+10*(SUMIFS(J109:J114,I109:I114,AJ113,L109:L114,BE109)+SUMIFS(K109:K114,L109:L114,AJ113,I109:I114,BE109)),"")</f>
        <v/>
      </c>
      <c r="BF113" s="228" t="str">
        <f>IF(COUNTIF(BC113:BD113,BF109)=1,1000*(SUMIFS(J109:J114,I109:I114,AJ113,L109:L114,BF109)+SUMIFS(K109:K114,L109:L114,AJ113,I109:I114,BF109)-SUMIFS(K109:K114,I109:I114,AJ113,L109:L114,BF109)-SUMIFS(J109:J114,L109:L114,AJ113,I109:I114,BF109))+10*(SUMIFS(J109:J114,I109:I114,AJ113,L109:L114,BF109)+SUMIFS(K109:K114,L109:L114,AJ113,I109:I114,BF109)),"")</f>
        <v/>
      </c>
      <c r="BG113" s="228" t="str">
        <f>IF(COUNTIF(BC113:BD113,BG109)=1,1000*(SUMIFS(J109:J114,I109:I114,AJ113,L109:L114,BG109)+SUMIFS(K109:K114,L109:L114,AJ113,I109:I114,BG109)-SUMIFS(K109:K114,I109:I114,AJ113,L109:L114,BG109)-SUMIFS(J109:J114,L109:L114,AJ113,I109:I114,BG109))+10*(SUMIFS(J109:J114,I109:I114,AJ113,L109:L114,BG109)+SUMIFS(K109:K114,L109:L114,AJ113,I109:I114,BG109)),"")</f>
        <v/>
      </c>
      <c r="BH113" s="229"/>
      <c r="BI113" s="214">
        <f>IF(COUNTIF(BJ110:BJ113,BJ113)=3,BJ113*10+BB113/100,IF(COUNTIF(BJ110:BJ113,BJ113)=2,IF(AND(BJ110=BJ113,AW113=1),BJ113*10+BB113+5,IF(AND(BJ111=BJ113,AX113=2),BJ113*10+BB113+5,IF(AND(BJ112=BJ113,AY113=3),BJ113*10+BB113+5,BJ113*10))),BJ113*10))</f>
        <v>0</v>
      </c>
      <c r="BJ113" s="219">
        <f>IF(COUNTIF(AN110:AN113,AN113)=4,(AT113*10000)+(AR113*100),0)</f>
        <v>0</v>
      </c>
      <c r="BK113" s="307" t="str">
        <f>L110</f>
        <v>Jordanie</v>
      </c>
      <c r="BL113" s="250">
        <v>1.7</v>
      </c>
      <c r="BM113" s="250">
        <v>9</v>
      </c>
      <c r="BN113" s="250">
        <v>50</v>
      </c>
      <c r="BO113" s="250">
        <v>125</v>
      </c>
      <c r="BP113" s="250">
        <v>500</v>
      </c>
      <c r="BQ113" s="251">
        <v>4.5</v>
      </c>
      <c r="BR113" s="303"/>
      <c r="BS113" s="303"/>
    </row>
    <row r="114" spans="1:71" s="117" customFormat="1" ht="15.5" thickBot="1" x14ac:dyDescent="0.35">
      <c r="A114" s="294">
        <v>44005</v>
      </c>
      <c r="B114" s="295">
        <v>72</v>
      </c>
      <c r="C114" s="308"/>
      <c r="D114" s="309"/>
      <c r="E114" s="309">
        <f t="shared" si="106"/>
        <v>0</v>
      </c>
      <c r="F114" s="309">
        <f t="shared" si="107"/>
        <v>0</v>
      </c>
      <c r="G114" s="309">
        <f t="shared" si="108"/>
        <v>0</v>
      </c>
      <c r="H114" s="309">
        <f t="shared" si="109"/>
        <v>0</v>
      </c>
      <c r="I114" s="310" t="str">
        <f>VLOOKUP(B114,Grille!$B$6:$C$77,2,FALSE)</f>
        <v>Algérie</v>
      </c>
      <c r="J114" s="256"/>
      <c r="K114" s="257"/>
      <c r="L114" s="311" t="str">
        <f>VLOOKUP(B114,Grille!$B$6:$D$77,3,FALSE)</f>
        <v>Autriche</v>
      </c>
      <c r="M114" s="230">
        <f>VLOOKUP(B114,Grille!$B$6:$E$77,4,FALSE)</f>
        <v>2.7</v>
      </c>
      <c r="N114" s="230">
        <f>VLOOKUP(B114,Grille!$B$6:$F$77,5,FALSE)</f>
        <v>2.8</v>
      </c>
      <c r="O114" s="230">
        <f>VLOOKUP(B114,Grille!$B$6:$G$77,6,FALSE)</f>
        <v>2.1</v>
      </c>
      <c r="P114" s="154">
        <f t="shared" si="110"/>
        <v>0</v>
      </c>
      <c r="Q114" s="154">
        <f t="shared" si="111"/>
        <v>0</v>
      </c>
      <c r="R114" s="154">
        <f t="shared" si="112"/>
        <v>0</v>
      </c>
      <c r="S114" s="154">
        <f t="shared" si="113"/>
        <v>0</v>
      </c>
      <c r="T114" s="299"/>
      <c r="U114" s="312" t="str">
        <f>IF(AND(SUM(X110:X113)=12,COUNTIF(AK110:AK113,VLOOKUP(AJ110,AJ110:AK113,2,FALSE))&gt;1),CONCATENATE("Des nations sont ex-aequos. Classement final de ",AJ110," : "),"")</f>
        <v/>
      </c>
      <c r="V114" s="312"/>
      <c r="W114" s="299"/>
      <c r="X114" s="299"/>
      <c r="Y114" s="299"/>
      <c r="Z114" s="299"/>
      <c r="AA114" s="299"/>
      <c r="AB114" s="299"/>
      <c r="AC114" s="299"/>
      <c r="AD114" s="313"/>
      <c r="AE114" s="302"/>
      <c r="AF114" s="302"/>
      <c r="AG114" s="302"/>
      <c r="AH114" s="302"/>
      <c r="AI114" s="302"/>
      <c r="AJ114" s="302"/>
      <c r="AK114" s="302"/>
      <c r="AL114" s="302"/>
      <c r="AM114" s="302"/>
      <c r="AN114" s="302"/>
      <c r="AO114" s="302"/>
      <c r="AP114" s="302"/>
      <c r="AQ114" s="302"/>
      <c r="AR114" s="302"/>
      <c r="AS114" s="302"/>
      <c r="AT114" s="302"/>
      <c r="AU114" s="302"/>
      <c r="AV114" s="302"/>
      <c r="AW114" s="302"/>
      <c r="AX114" s="302"/>
      <c r="AY114" s="302"/>
      <c r="AZ114" s="302"/>
      <c r="BA114" s="314"/>
      <c r="BB114" s="314"/>
      <c r="BC114" s="314"/>
      <c r="BD114" s="314"/>
      <c r="BE114" s="314"/>
      <c r="BF114" s="314"/>
      <c r="BG114" s="314"/>
      <c r="BH114" s="314"/>
      <c r="BI114" s="314"/>
      <c r="BJ114" s="314"/>
      <c r="BK114" s="315"/>
      <c r="BL114" s="314"/>
      <c r="BM114" s="316"/>
      <c r="BN114" s="316"/>
      <c r="BO114" s="316"/>
      <c r="BP114" s="316"/>
      <c r="BQ114" s="316"/>
      <c r="BR114" s="303"/>
      <c r="BS114" s="303"/>
    </row>
    <row r="115" spans="1:71" x14ac:dyDescent="0.3">
      <c r="A115" s="317"/>
      <c r="B115" s="284"/>
      <c r="C115" s="318"/>
      <c r="D115" s="319"/>
      <c r="E115" s="320"/>
      <c r="F115" s="320"/>
      <c r="G115" s="320"/>
      <c r="H115" s="320"/>
      <c r="I115" s="321"/>
      <c r="J115" s="319"/>
      <c r="K115" s="319"/>
      <c r="L115" s="321"/>
      <c r="M115" s="280"/>
      <c r="N115" s="280"/>
      <c r="O115" s="280"/>
      <c r="P115" s="142"/>
      <c r="Q115" s="142"/>
      <c r="R115" s="142"/>
      <c r="S115" s="142"/>
      <c r="T115" s="281"/>
      <c r="U115" s="312" t="str">
        <f>IF(AND(SUM(X110:X113)=12,COUNTIF(AK110:AK113,VLOOKUP(AJ111,AJ110:AK113,2,FALSE))&gt;1),CONCATENATE("Des nations sont ex-aequos. Classement final de ",AJ111," : "),"")</f>
        <v/>
      </c>
      <c r="V115" s="312"/>
      <c r="W115" s="299"/>
      <c r="X115" s="299"/>
      <c r="Y115" s="299"/>
      <c r="Z115" s="299"/>
      <c r="AA115" s="299"/>
      <c r="AB115" s="299"/>
      <c r="AC115" s="299"/>
      <c r="AD115" s="313"/>
      <c r="AE115" s="302"/>
      <c r="AF115" s="302"/>
      <c r="AG115" s="281"/>
      <c r="AH115" s="281"/>
      <c r="AI115" s="281"/>
      <c r="AJ115" s="281"/>
      <c r="AK115" s="281"/>
      <c r="AL115" s="281"/>
      <c r="AM115" s="281"/>
      <c r="AN115" s="281"/>
      <c r="AO115" s="281"/>
      <c r="AP115" s="281"/>
      <c r="AQ115" s="281"/>
      <c r="AR115" s="281"/>
      <c r="AS115" s="281"/>
      <c r="AT115" s="281"/>
      <c r="AU115" s="281"/>
      <c r="AV115" s="281"/>
      <c r="AW115" s="281"/>
      <c r="AX115" s="281"/>
      <c r="AY115" s="281"/>
      <c r="AZ115" s="281"/>
      <c r="BA115" s="281"/>
      <c r="BB115" s="281"/>
      <c r="BC115" s="281"/>
      <c r="BD115" s="281"/>
      <c r="BE115" s="281"/>
      <c r="BF115" s="281"/>
      <c r="BG115" s="281"/>
      <c r="BH115" s="281"/>
      <c r="BI115" s="281"/>
      <c r="BJ115" s="281"/>
      <c r="BK115" s="322"/>
      <c r="BL115" s="302"/>
      <c r="BM115" s="323"/>
      <c r="BN115" s="323"/>
      <c r="BO115" s="323"/>
      <c r="BP115" s="323"/>
      <c r="BQ115" s="323"/>
      <c r="BR115" s="281"/>
      <c r="BS115" s="281"/>
    </row>
    <row r="116" spans="1:71" x14ac:dyDescent="0.3">
      <c r="A116" s="317"/>
      <c r="B116" s="284"/>
      <c r="C116" s="318"/>
      <c r="D116" s="319"/>
      <c r="E116" s="320"/>
      <c r="F116" s="320"/>
      <c r="G116" s="320"/>
      <c r="H116" s="320"/>
      <c r="I116" s="321"/>
      <c r="J116" s="319"/>
      <c r="K116" s="319"/>
      <c r="L116" s="321"/>
      <c r="M116" s="280"/>
      <c r="N116" s="280"/>
      <c r="O116" s="280"/>
      <c r="P116" s="142"/>
      <c r="Q116" s="142"/>
      <c r="R116" s="142"/>
      <c r="S116" s="142"/>
      <c r="T116" s="281"/>
      <c r="U116" s="312" t="str">
        <f>IF(AND(SUM(X110:X113)=12,COUNTIF(AK110:AK113,VLOOKUP(AJ112,AJ110:AK113,2,FALSE))&gt;1),CONCATENATE("Des nations sont ex-aequos. Classement final de ",AJ112," : "),"")</f>
        <v/>
      </c>
      <c r="V116" s="312"/>
      <c r="W116" s="299"/>
      <c r="X116" s="299"/>
      <c r="Y116" s="299"/>
      <c r="Z116" s="299"/>
      <c r="AA116" s="299"/>
      <c r="AB116" s="299"/>
      <c r="AC116" s="299"/>
      <c r="AD116" s="313"/>
      <c r="AE116" s="302"/>
      <c r="AF116" s="302"/>
      <c r="AG116" s="281"/>
      <c r="AH116" s="281"/>
      <c r="AI116" s="281"/>
      <c r="AJ116" s="281"/>
      <c r="AK116" s="281"/>
      <c r="AL116" s="281"/>
      <c r="AM116" s="281"/>
      <c r="AN116" s="281"/>
      <c r="AO116" s="281"/>
      <c r="AP116" s="281"/>
      <c r="AQ116" s="281"/>
      <c r="AR116" s="281"/>
      <c r="AS116" s="281"/>
      <c r="AT116" s="281"/>
      <c r="AU116" s="281"/>
      <c r="AV116" s="281"/>
      <c r="AW116" s="281"/>
      <c r="AX116" s="281"/>
      <c r="AY116" s="281"/>
      <c r="AZ116" s="281"/>
      <c r="BA116" s="281"/>
      <c r="BB116" s="281"/>
      <c r="BC116" s="281"/>
      <c r="BD116" s="281"/>
      <c r="BE116" s="281"/>
      <c r="BF116" s="281"/>
      <c r="BG116" s="281"/>
      <c r="BH116" s="281"/>
      <c r="BI116" s="281"/>
      <c r="BJ116" s="281"/>
      <c r="BK116" s="322"/>
      <c r="BL116" s="302"/>
      <c r="BM116" s="323"/>
      <c r="BN116" s="323"/>
      <c r="BO116" s="323"/>
      <c r="BP116" s="323"/>
      <c r="BQ116" s="323"/>
      <c r="BR116" s="281"/>
      <c r="BS116" s="281"/>
    </row>
    <row r="117" spans="1:71" x14ac:dyDescent="0.3">
      <c r="A117" s="317"/>
      <c r="B117" s="284"/>
      <c r="C117" s="318"/>
      <c r="D117" s="319"/>
      <c r="E117" s="320"/>
      <c r="F117" s="320"/>
      <c r="G117" s="320"/>
      <c r="H117" s="320"/>
      <c r="I117" s="321"/>
      <c r="J117" s="319"/>
      <c r="K117" s="319"/>
      <c r="L117" s="321"/>
      <c r="M117" s="280"/>
      <c r="N117" s="280"/>
      <c r="O117" s="280"/>
      <c r="P117" s="142"/>
      <c r="Q117" s="142"/>
      <c r="R117" s="142"/>
      <c r="S117" s="142"/>
      <c r="T117" s="281"/>
      <c r="U117" s="312" t="str">
        <f>IF(AND(SUM(X110:X113)=12,COUNTIF(AK110:AK113,VLOOKUP(AJ113,AJ110:AK113,2,FALSE))&gt;1),CONCATENATE("Des nations sont ex-aequos. Classement final de ",AJ113," : "),"")</f>
        <v/>
      </c>
      <c r="V117" s="312"/>
      <c r="W117" s="299"/>
      <c r="X117" s="299"/>
      <c r="Y117" s="299"/>
      <c r="Z117" s="299"/>
      <c r="AA117" s="299"/>
      <c r="AB117" s="299"/>
      <c r="AC117" s="299"/>
      <c r="AD117" s="313"/>
      <c r="AE117" s="302"/>
      <c r="AF117" s="302"/>
      <c r="AG117" s="281"/>
      <c r="AH117" s="281"/>
      <c r="AI117" s="281"/>
      <c r="AJ117" s="281"/>
      <c r="AK117" s="281"/>
      <c r="AL117" s="281"/>
      <c r="AM117" s="281"/>
      <c r="AN117" s="281"/>
      <c r="AO117" s="281"/>
      <c r="AP117" s="281"/>
      <c r="AQ117" s="281"/>
      <c r="AR117" s="281"/>
      <c r="AS117" s="281"/>
      <c r="AT117" s="281"/>
      <c r="AU117" s="281"/>
      <c r="AV117" s="281"/>
      <c r="AW117" s="281"/>
      <c r="AX117" s="281"/>
      <c r="AY117" s="281"/>
      <c r="AZ117" s="281"/>
      <c r="BA117" s="281"/>
      <c r="BB117" s="281"/>
      <c r="BC117" s="281"/>
      <c r="BD117" s="281"/>
      <c r="BE117" s="281"/>
      <c r="BF117" s="281"/>
      <c r="BG117" s="281"/>
      <c r="BH117" s="281"/>
      <c r="BI117" s="281"/>
      <c r="BJ117" s="281"/>
      <c r="BK117" s="322"/>
      <c r="BL117" s="302"/>
      <c r="BM117" s="323"/>
      <c r="BN117" s="323"/>
      <c r="BO117" s="323"/>
      <c r="BP117" s="323"/>
      <c r="BQ117" s="323"/>
      <c r="BR117" s="281"/>
      <c r="BS117" s="281"/>
    </row>
    <row r="118" spans="1:71" x14ac:dyDescent="0.3">
      <c r="A118" s="317"/>
      <c r="B118" s="284"/>
      <c r="C118" s="144" t="s">
        <v>27</v>
      </c>
      <c r="D118" s="144"/>
      <c r="E118" s="144"/>
      <c r="F118" s="144"/>
      <c r="G118" s="144"/>
      <c r="H118" s="144"/>
      <c r="I118" s="387" t="str">
        <f>IF(Grille!$A$5="Français","GROUPE K",IF(Grille!$A$5="Español","GRUPO K","GROUP K"))</f>
        <v>GROUPE K</v>
      </c>
      <c r="J118" s="387"/>
      <c r="K118" s="387"/>
      <c r="L118" s="387"/>
      <c r="M118" s="387" t="str">
        <f>IF(Grille!$A$5="Français","COTES (1N2)",IF(Grille!$A$5="Español","PROBA (1E2)","ODDS (1D2)"))</f>
        <v>COTES (1N2)</v>
      </c>
      <c r="N118" s="387"/>
      <c r="O118" s="387"/>
      <c r="P118" s="141"/>
      <c r="Q118" s="141"/>
      <c r="R118" s="141"/>
      <c r="S118" s="142"/>
      <c r="T118" s="281"/>
      <c r="U118" s="299"/>
      <c r="V118" s="312"/>
      <c r="W118" s="299"/>
      <c r="X118" s="299"/>
      <c r="Y118" s="299"/>
      <c r="Z118" s="299"/>
      <c r="AA118" s="299"/>
      <c r="AB118" s="299"/>
      <c r="AC118" s="299"/>
      <c r="AD118" s="299"/>
      <c r="AE118" s="302"/>
      <c r="AF118" s="302"/>
      <c r="AG118" s="281"/>
      <c r="AH118" s="281"/>
      <c r="AI118" s="281"/>
      <c r="AJ118" s="281"/>
      <c r="AK118" s="281"/>
      <c r="AL118" s="281"/>
      <c r="AM118" s="281"/>
      <c r="AN118" s="281"/>
      <c r="AO118" s="281"/>
      <c r="AP118" s="281"/>
      <c r="AQ118" s="281"/>
      <c r="AR118" s="281"/>
      <c r="AS118" s="281"/>
      <c r="AT118" s="281"/>
      <c r="AU118" s="281"/>
      <c r="AV118" s="281"/>
      <c r="AW118" s="281"/>
      <c r="AX118" s="281"/>
      <c r="AY118" s="281"/>
      <c r="AZ118" s="281"/>
      <c r="BA118" s="281"/>
      <c r="BB118" s="281"/>
      <c r="BC118" s="281"/>
      <c r="BD118" s="281"/>
      <c r="BE118" s="281"/>
      <c r="BF118" s="281"/>
      <c r="BG118" s="281"/>
      <c r="BH118" s="281"/>
      <c r="BI118" s="281"/>
      <c r="BJ118" s="281"/>
      <c r="BK118" s="322"/>
      <c r="BL118" s="302"/>
      <c r="BM118" s="323"/>
      <c r="BN118" s="323"/>
      <c r="BO118" s="323"/>
      <c r="BP118" s="323"/>
      <c r="BQ118" s="323"/>
      <c r="BR118" s="281"/>
      <c r="BS118" s="281"/>
    </row>
    <row r="119" spans="1:71" ht="4.5" customHeight="1" thickBot="1" x14ac:dyDescent="0.35">
      <c r="A119" s="317"/>
      <c r="B119" s="284"/>
      <c r="C119" s="291"/>
      <c r="D119" s="291"/>
      <c r="E119" s="291"/>
      <c r="F119" s="291"/>
      <c r="G119" s="291"/>
      <c r="H119" s="291"/>
      <c r="I119" s="291"/>
      <c r="J119" s="292"/>
      <c r="K119" s="292"/>
      <c r="L119" s="291"/>
      <c r="M119" s="293"/>
      <c r="N119" s="293"/>
      <c r="O119" s="293"/>
      <c r="P119" s="142"/>
      <c r="Q119" s="142"/>
      <c r="R119" s="142"/>
      <c r="S119" s="142"/>
      <c r="T119" s="281"/>
      <c r="U119" s="299"/>
      <c r="V119" s="312"/>
      <c r="W119" s="299"/>
      <c r="X119" s="299"/>
      <c r="Y119" s="299"/>
      <c r="Z119" s="299"/>
      <c r="AA119" s="299"/>
      <c r="AB119" s="299"/>
      <c r="AC119" s="299"/>
      <c r="AD119" s="299"/>
      <c r="AE119" s="302"/>
      <c r="AF119" s="302"/>
      <c r="AG119" s="281"/>
      <c r="AH119" s="281"/>
      <c r="AI119" s="281"/>
      <c r="AJ119" s="281"/>
      <c r="AK119" s="281"/>
      <c r="AL119" s="281"/>
      <c r="AM119" s="281"/>
      <c r="AN119" s="281"/>
      <c r="AO119" s="281"/>
      <c r="AP119" s="281"/>
      <c r="AQ119" s="281"/>
      <c r="AR119" s="281"/>
      <c r="AS119" s="281"/>
      <c r="AT119" s="281"/>
      <c r="AU119" s="281"/>
      <c r="AV119" s="281"/>
      <c r="AW119" s="281"/>
      <c r="AX119" s="281"/>
      <c r="AY119" s="281"/>
      <c r="AZ119" s="281"/>
      <c r="BA119" s="281"/>
      <c r="BB119" s="281"/>
      <c r="BC119" s="281"/>
      <c r="BD119" s="281"/>
      <c r="BE119" s="281"/>
      <c r="BF119" s="281"/>
      <c r="BG119" s="281"/>
      <c r="BH119" s="281"/>
      <c r="BI119" s="281"/>
      <c r="BJ119" s="281"/>
      <c r="BK119" s="322"/>
      <c r="BL119" s="302"/>
      <c r="BM119" s="323"/>
      <c r="BN119" s="323"/>
      <c r="BO119" s="323"/>
      <c r="BP119" s="323"/>
      <c r="BQ119" s="323"/>
      <c r="BR119" s="281"/>
      <c r="BS119" s="281"/>
    </row>
    <row r="120" spans="1:71" s="117" customFormat="1" ht="15.5" thickBot="1" x14ac:dyDescent="0.35">
      <c r="A120" s="294">
        <v>43997</v>
      </c>
      <c r="B120" s="295">
        <v>21</v>
      </c>
      <c r="C120" s="296"/>
      <c r="D120" s="297"/>
      <c r="E120" s="297">
        <f t="shared" ref="E120:E125" si="118">IF(AND(J120&lt;&gt;"",K120&lt;&gt;""),1,0)</f>
        <v>0</v>
      </c>
      <c r="F120" s="297">
        <f t="shared" ref="F120:F125" si="119">IF(AND(J120&gt;K120,E120=1),1,0)</f>
        <v>0</v>
      </c>
      <c r="G120" s="297">
        <f t="shared" ref="G120:G125" si="120">IF(AND(J120=K120,E120=1),1,0)</f>
        <v>0</v>
      </c>
      <c r="H120" s="297">
        <f t="shared" ref="H120:H125" si="121">IF(AND(J120&lt;K120,E120=1),1,0)</f>
        <v>0</v>
      </c>
      <c r="I120" s="298" t="str">
        <f>VLOOKUP(B120,Grille!$B$6:$C$77,2,FALSE)</f>
        <v>Portugal</v>
      </c>
      <c r="J120" s="252"/>
      <c r="K120" s="253"/>
      <c r="L120" s="425" t="str">
        <f>VLOOKUP(B120,Grille!$B$6:$D$77,3,FALSE)</f>
        <v>RD Congo</v>
      </c>
      <c r="M120" s="230">
        <f>VLOOKUP(B120,Grille!$B$6:$E$77,4,FALSE)</f>
        <v>1.2</v>
      </c>
      <c r="N120" s="230">
        <f>VLOOKUP(B120,Grille!$B$6:$F$77,5,FALSE)</f>
        <v>4.5</v>
      </c>
      <c r="O120" s="230">
        <f>VLOOKUP(B120,Grille!$B$6:$G$77,6,FALSE)</f>
        <v>6.5</v>
      </c>
      <c r="P120" s="154">
        <f t="shared" ref="P120:P125" si="122">IF(AND(J120&lt;&gt;"",K120&lt;&gt;""),1,0)</f>
        <v>0</v>
      </c>
      <c r="Q120" s="154">
        <f t="shared" ref="Q120:Q125" si="123">IF(AND(J120&lt;K120,P120=1),1,0)</f>
        <v>0</v>
      </c>
      <c r="R120" s="154">
        <f t="shared" ref="R120:R125" si="124">IF(AND(J120=K120,P120=1),1,0)</f>
        <v>0</v>
      </c>
      <c r="S120" s="154">
        <f t="shared" ref="S120:S125" si="125">IF(AND(J120&gt;K120,P120=1),1,0)</f>
        <v>0</v>
      </c>
      <c r="T120" s="299"/>
      <c r="U120" s="300"/>
      <c r="V120" s="301"/>
      <c r="W120" s="231" t="str">
        <f t="shared" ref="W120:AD120" si="126">W109</f>
        <v>PTS</v>
      </c>
      <c r="X120" s="232" t="str">
        <f t="shared" si="126"/>
        <v>J</v>
      </c>
      <c r="Y120" s="232" t="str">
        <f t="shared" si="126"/>
        <v>G</v>
      </c>
      <c r="Z120" s="232" t="str">
        <f t="shared" si="126"/>
        <v>N</v>
      </c>
      <c r="AA120" s="232" t="str">
        <f t="shared" si="126"/>
        <v>P</v>
      </c>
      <c r="AB120" s="232" t="str">
        <f t="shared" si="126"/>
        <v>B+</v>
      </c>
      <c r="AC120" s="232" t="str">
        <f t="shared" si="126"/>
        <v>B-</v>
      </c>
      <c r="AD120" s="386" t="str">
        <f t="shared" si="126"/>
        <v>Diff</v>
      </c>
      <c r="AE120" s="302"/>
      <c r="AF120" s="302"/>
      <c r="AG120" s="302"/>
      <c r="AH120" s="202"/>
      <c r="AI120" s="203" t="s">
        <v>20</v>
      </c>
      <c r="AJ120" s="203"/>
      <c r="AK120" s="203" t="s">
        <v>124</v>
      </c>
      <c r="AL120" s="202" t="s">
        <v>125</v>
      </c>
      <c r="AM120" s="203" t="s">
        <v>15</v>
      </c>
      <c r="AN120" s="203" t="s">
        <v>14</v>
      </c>
      <c r="AO120" s="203" t="s">
        <v>6</v>
      </c>
      <c r="AP120" s="203" t="s">
        <v>4</v>
      </c>
      <c r="AQ120" s="203" t="s">
        <v>16</v>
      </c>
      <c r="AR120" s="203" t="s">
        <v>17</v>
      </c>
      <c r="AS120" s="203" t="s">
        <v>18</v>
      </c>
      <c r="AT120" s="203" t="s">
        <v>19</v>
      </c>
      <c r="AU120" s="204" t="s">
        <v>24</v>
      </c>
      <c r="AV120" s="205" t="s">
        <v>126</v>
      </c>
      <c r="AW120" s="205" t="str">
        <f>AJ121</f>
        <v>Portugal</v>
      </c>
      <c r="AX120" s="205" t="str">
        <f>AJ122</f>
        <v>RD Congo</v>
      </c>
      <c r="AY120" s="205" t="str">
        <f>AJ123</f>
        <v>Ouzbékistan</v>
      </c>
      <c r="AZ120" s="206" t="str">
        <f>AJ124</f>
        <v>Colombie</v>
      </c>
      <c r="BA120" s="205" t="s">
        <v>24</v>
      </c>
      <c r="BB120" s="207" t="s">
        <v>127</v>
      </c>
      <c r="BC120" s="208" t="s">
        <v>25</v>
      </c>
      <c r="BD120" s="208" t="s">
        <v>26</v>
      </c>
      <c r="BE120" s="208" t="str">
        <f>AJ121</f>
        <v>Portugal</v>
      </c>
      <c r="BF120" s="208" t="str">
        <f>AJ122</f>
        <v>RD Congo</v>
      </c>
      <c r="BG120" s="208" t="str">
        <f>AJ123</f>
        <v>Ouzbékistan</v>
      </c>
      <c r="BH120" s="208" t="str">
        <f>AJ124</f>
        <v>Colombie</v>
      </c>
      <c r="BI120" s="204" t="s">
        <v>24</v>
      </c>
      <c r="BJ120" s="209" t="s">
        <v>123</v>
      </c>
      <c r="BK120" s="233" t="str">
        <f>IF(Grille!$A$5="Français","COTES",IF(Grille!$A$5="Español","PROBA","ODDS"))</f>
        <v>COTES</v>
      </c>
      <c r="BL120" s="234" t="s">
        <v>112</v>
      </c>
      <c r="BM120" s="234" t="str">
        <f>IF(Grille!$A$5="Français","H",IF(Grille!$A$5="Español","O","E"))</f>
        <v>H</v>
      </c>
      <c r="BN120" s="234" t="str">
        <f>IF(Grille!$A$5="Français","Q",IF(Grille!$A$5="Español","C","Q"))</f>
        <v>Q</v>
      </c>
      <c r="BO120" s="234" t="str">
        <f>IF(Grille!$A$5="Français","D",IF(Grille!$A$5="Español","S","S"))</f>
        <v>D</v>
      </c>
      <c r="BP120" s="234" t="str">
        <f>IF(Grille!$A$5="Français","F",IF(Grille!$A$5="Español","F","F"))</f>
        <v>F</v>
      </c>
      <c r="BQ120" s="235" t="str">
        <f>IF(Grille!$A$5="Français","V",IF(Grille!$A$5="Español","G","W"))</f>
        <v>V</v>
      </c>
      <c r="BR120" s="303"/>
      <c r="BS120" s="303"/>
    </row>
    <row r="121" spans="1:71" s="117" customFormat="1" ht="15.5" thickBot="1" x14ac:dyDescent="0.35">
      <c r="A121" s="294">
        <v>43997</v>
      </c>
      <c r="B121" s="295">
        <v>24</v>
      </c>
      <c r="C121" s="304"/>
      <c r="D121" s="297"/>
      <c r="E121" s="297">
        <f t="shared" si="118"/>
        <v>0</v>
      </c>
      <c r="F121" s="297">
        <f t="shared" si="119"/>
        <v>0</v>
      </c>
      <c r="G121" s="297">
        <f t="shared" si="120"/>
        <v>0</v>
      </c>
      <c r="H121" s="297">
        <f t="shared" si="121"/>
        <v>0</v>
      </c>
      <c r="I121" s="305" t="str">
        <f>VLOOKUP(B121,Grille!$B$6:$C$77,2,FALSE)</f>
        <v>Ouzbékistan</v>
      </c>
      <c r="J121" s="254"/>
      <c r="K121" s="255"/>
      <c r="L121" s="425" t="str">
        <f>VLOOKUP(B121,Grille!$B$6:$D$77,3,FALSE)</f>
        <v>Colombie</v>
      </c>
      <c r="M121" s="230">
        <f>VLOOKUP(B121,Grille!$B$6:$E$77,4,FALSE)</f>
        <v>6.5</v>
      </c>
      <c r="N121" s="230">
        <f>VLOOKUP(B121,Grille!$B$6:$F$77,5,FALSE)</f>
        <v>4.3</v>
      </c>
      <c r="O121" s="230">
        <f>VLOOKUP(B121,Grille!$B$6:$G$77,6,FALSE)</f>
        <v>1.4</v>
      </c>
      <c r="P121" s="154">
        <f t="shared" si="122"/>
        <v>0</v>
      </c>
      <c r="Q121" s="154">
        <f t="shared" si="123"/>
        <v>0</v>
      </c>
      <c r="R121" s="154">
        <f t="shared" si="124"/>
        <v>0</v>
      </c>
      <c r="S121" s="154">
        <f t="shared" si="125"/>
        <v>0</v>
      </c>
      <c r="T121" s="299"/>
      <c r="U121" s="231">
        <v>1</v>
      </c>
      <c r="V121" s="236" t="str">
        <f>VLOOKUP(U121,AI121:AS124,2,FALSE)</f>
        <v>Portugal</v>
      </c>
      <c r="W121" s="231">
        <f>(3*Y121)+Z121</f>
        <v>0</v>
      </c>
      <c r="X121" s="232">
        <f>SUM(Y121:AA121)</f>
        <v>0</v>
      </c>
      <c r="Y121" s="232">
        <f>VLOOKUP(U121,AI121:AT124,7,FALSE)</f>
        <v>0</v>
      </c>
      <c r="Z121" s="232">
        <f>VLOOKUP(U121,AI121:AT124,8,FALSE)</f>
        <v>0</v>
      </c>
      <c r="AA121" s="232">
        <f>VLOOKUP(U121,AI121:AT124,9,FALSE)</f>
        <v>0</v>
      </c>
      <c r="AB121" s="232">
        <f>VLOOKUP(U121,AI121:AT124,10,FALSE)</f>
        <v>0</v>
      </c>
      <c r="AC121" s="232">
        <f>VLOOKUP(U121,AI121:AT124,11,FALSE)</f>
        <v>0</v>
      </c>
      <c r="AD121" s="237">
        <f>AB121-AC121</f>
        <v>0</v>
      </c>
      <c r="AE121" s="302"/>
      <c r="AF121" s="302"/>
      <c r="AG121" s="306">
        <f>AK121-AH121-(IF(AND(AD125&gt;0,AD125&lt;5),AD125*10,0))</f>
        <v>-1</v>
      </c>
      <c r="AH121" s="210">
        <v>1</v>
      </c>
      <c r="AI121" s="211">
        <f>RANK(AG121,AG121:AG124)</f>
        <v>1</v>
      </c>
      <c r="AJ121" s="211" t="str">
        <f>I120</f>
        <v>Portugal</v>
      </c>
      <c r="AK121" s="212">
        <f>AL121+((AU121+BA121+BI121)*100000)+(AT121*1000)+(AR121*10)</f>
        <v>0</v>
      </c>
      <c r="AL121" s="213">
        <f>(AN121*1000000000)</f>
        <v>0</v>
      </c>
      <c r="AM121" s="211">
        <f>SUMIF(I120:I125,AJ121,E120:E125)+SUMIF(L120:L125,AJ121,P120:P125)</f>
        <v>0</v>
      </c>
      <c r="AN121" s="211">
        <f>(3*AO121)+AP121</f>
        <v>0</v>
      </c>
      <c r="AO121" s="211">
        <f>SUMIF(I120:I125,AJ121,F120:F125)+SUMIF(L120:L125,AJ121,Q120:Q125)</f>
        <v>0</v>
      </c>
      <c r="AP121" s="211">
        <f>SUMIF(I120:I125,AJ121,G120:G125)+SUMIF(L120:L125,AJ121,R120:R125)</f>
        <v>0</v>
      </c>
      <c r="AQ121" s="211">
        <f>SUMIF(I120:I125,AJ121,H120:H125)+SUMIF(L120:L125,AJ121,S120:S125)</f>
        <v>0</v>
      </c>
      <c r="AR121" s="211">
        <f>SUMIF(I120:I125,AJ121,J120:J125)+SUMIF(L120:L125,AJ121,K120:K125)</f>
        <v>0</v>
      </c>
      <c r="AS121" s="211">
        <f>SUMIF(I120:I125,AJ121,K120:K125)+SUMIF(L120:L125,AJ121,J120:J125)</f>
        <v>0</v>
      </c>
      <c r="AT121" s="211">
        <f>AR121-AS121</f>
        <v>0</v>
      </c>
      <c r="AU121" s="214">
        <f>IF(AND(AV121&lt;&gt;"",COUNTIF(AW121:AZ121,AV121)=1),1000,0)</f>
        <v>0</v>
      </c>
      <c r="AV121" s="215" t="str">
        <f>IF(COUNTIF(AL121:AL124,AL121)=2,IF(AL121=AL122,AJ122,IF(AL121=AL123,AJ123,IF(AL121=AL124,AJ124,""))),IF(COUNTIF(BJ121:BJ124,BJ121)=2,IF(BJ121=BJ122,AJ122,IF(BJ121=BJ123,AJ123,IF(BJ121=BJ124,AJ124,""))),""))</f>
        <v/>
      </c>
      <c r="AW121" s="216"/>
      <c r="AX121" s="215" t="str">
        <f>IF(SUMIFS(F120:F125,I120:I125,AJ121,L120:L125,AX120)+SUMIFS(Q120:Q125,L120:L125,AJ121,I120:I125,AX120)=1,AX120,"")</f>
        <v/>
      </c>
      <c r="AY121" s="215" t="str">
        <f>IF(SUMIFS(F120:F125,I120:I125,AJ121,L120:L125,AY120)+SUMIFS(Q120:Q125,L120:L125,AJ121,I120:I125,AY120)=1,AY120,"")</f>
        <v/>
      </c>
      <c r="AZ121" s="217" t="str">
        <f>IF(SUMIFS(F120:F125,I120:I125,AJ121,L120:L125,AZ120)+SUMIFS(Q120:Q125,L120:L125,AJ121,I120:I125,AZ120)=1,AZ120,"")</f>
        <v/>
      </c>
      <c r="BA121" s="215">
        <f>IF(COUNTIF(AL121:AL124,AL121)=3,IF(BB121&gt;0,IF(OR(AND(BB121=BB122,BF121&gt;0),AND(BB121=BB123,BG121&gt;0),AND(BB121=BB124,BH121&gt;0)),BB121+5,BB121),0),0)</f>
        <v>0</v>
      </c>
      <c r="BB121" s="218">
        <f>SUM(BE121:BH121)</f>
        <v>0</v>
      </c>
      <c r="BC121" s="219" t="str">
        <f>IF(COUNTIF(AL121:AL124,AL121)=3,IF(AL121=AL122,AJ122,AJ123),IF(COUNTIF(BJ121:BJ124,BJ121)=3,IF(BJ121=BJ122,AJ122,AJ123),""))</f>
        <v/>
      </c>
      <c r="BD121" s="219" t="str">
        <f>IF(COUNTIF(AL121:AL124,AL121)=3,IF(AL121=AL124,AJ124,AJ123),IF(COUNTIF(BJ121:BJ124,BJ121)=3,IF(BJ121=BJ124,AJ124,AJ123),""))</f>
        <v/>
      </c>
      <c r="BE121" s="220"/>
      <c r="BF121" s="221" t="str">
        <f>IF(COUNTIF(BC121:BD121,BF120)=1,1000*(SUMIFS(J120:J125,I120:I125,AJ121,L120:L125,BF120)+SUMIFS(K120:K125,L120:L125,AJ121,I120:I125,BF120)-SUMIFS(K120:K125,I120:I125,AJ121,L120:L125,BF120)-SUMIFS(J120:J125,L120:L125,AJ121,I120:I125,BF120))+10*(SUMIFS(J120:J125,I120:I125,AJ121,L120:L125,BF120)+SUMIFS(K120:K125,L120:L125,AJ121,I120:I125,BF120)),"")</f>
        <v/>
      </c>
      <c r="BG121" s="219" t="str">
        <f>IF(COUNTIF(BC121:BD121,BG120)=1,1000*(SUMIFS(J120:J125,I120:I125,AJ121,L120:L125,BG120)+SUMIFS(K120:K125,L120:L125,AJ121,I120:I125,BG120)-SUMIFS(K120:K125,I120:I125,AJ121,L120:L125,BG120)-SUMIFS(J120:J125,L120:L125,AJ121,I120:I125,BG120))+10*(SUMIFS(J120:J125,I120:I125,AJ121,L120:L125,BG120)+SUMIFS(K120:K125,L120:L125,AJ121,I120:I125,BG120)),"")</f>
        <v/>
      </c>
      <c r="BH121" s="219" t="str">
        <f>IF(COUNTIF(BC121:BD121,BH120)=1,1000*(SUMIFS(J120:J125,I120:I125,AJ121,L120:L125,BH120)+SUMIFS(K120:K125,L120:L125,AJ121,I120:I125,BH120)-SUMIFS(K120:K125,I120:I125,AJ121,L120:L125,BH120)-SUMIFS(J120:J125,L120:L125,AJ121,I120:I125,BH120))+10*(SUMIFS(J120:J125,I120:I125,AJ121,L120:L125,BH120)+SUMIFS(K120:K125,L120:L125,AJ121,I120:I125,BH120)),"")</f>
        <v/>
      </c>
      <c r="BI121" s="214">
        <f>IF(COUNTIF(BJ121:BJ124,BJ121)=3,BJ121*10+BB121/100,IF(COUNTIF(BJ121:BJ124,BJ121)=2,IF(AND(BJ121=BJ122,AX121=2),BJ121*10+BB121+5,IF(AND(BJ121=BJ123,AY121=3),BJ121*10+BB121+5,IF(AND(BJ121=BJ124,AZ121=4),BJ121*10+BB121+5,BJ121*10))),BJ121*10))</f>
        <v>0</v>
      </c>
      <c r="BJ121" s="219">
        <f>IF(COUNTIF(AN121:AN124,AN121)=4,(AT121*10000)+(AR121*100),0)</f>
        <v>0</v>
      </c>
      <c r="BK121" s="307" t="str">
        <f>I120</f>
        <v>Portugal</v>
      </c>
      <c r="BL121" s="250">
        <v>1</v>
      </c>
      <c r="BM121" s="250">
        <v>1.2</v>
      </c>
      <c r="BN121" s="250">
        <v>1.9</v>
      </c>
      <c r="BO121" s="250">
        <v>2.9</v>
      </c>
      <c r="BP121" s="250">
        <v>7</v>
      </c>
      <c r="BQ121" s="251">
        <v>15</v>
      </c>
      <c r="BR121" s="303"/>
      <c r="BS121" s="303"/>
    </row>
    <row r="122" spans="1:71" s="117" customFormat="1" ht="15.5" thickBot="1" x14ac:dyDescent="0.35">
      <c r="A122" s="294">
        <v>44001</v>
      </c>
      <c r="B122" s="295">
        <v>48</v>
      </c>
      <c r="C122" s="304"/>
      <c r="D122" s="297"/>
      <c r="E122" s="297">
        <f t="shared" si="118"/>
        <v>0</v>
      </c>
      <c r="F122" s="297">
        <f t="shared" si="119"/>
        <v>0</v>
      </c>
      <c r="G122" s="297">
        <f t="shared" si="120"/>
        <v>0</v>
      </c>
      <c r="H122" s="297">
        <f t="shared" si="121"/>
        <v>0</v>
      </c>
      <c r="I122" s="305" t="str">
        <f>VLOOKUP(B122,Grille!$B$6:$C$77,2,FALSE)</f>
        <v>Colombie</v>
      </c>
      <c r="J122" s="254"/>
      <c r="K122" s="255"/>
      <c r="L122" s="425" t="str">
        <f>VLOOKUP(B122,Grille!$B$6:$D$77,3,FALSE)</f>
        <v>RD Congo</v>
      </c>
      <c r="M122" s="230">
        <f>VLOOKUP(B122,Grille!$B$6:$E$77,4,FALSE)</f>
        <v>1.4</v>
      </c>
      <c r="N122" s="230">
        <f>VLOOKUP(B122,Grille!$B$6:$F$77,5,FALSE)</f>
        <v>3.5</v>
      </c>
      <c r="O122" s="230">
        <f>VLOOKUP(B122,Grille!$B$6:$G$77,6,FALSE)</f>
        <v>5.3</v>
      </c>
      <c r="P122" s="154">
        <f t="shared" si="122"/>
        <v>0</v>
      </c>
      <c r="Q122" s="154">
        <f t="shared" si="123"/>
        <v>0</v>
      </c>
      <c r="R122" s="154">
        <f t="shared" si="124"/>
        <v>0</v>
      </c>
      <c r="S122" s="154">
        <f t="shared" si="125"/>
        <v>0</v>
      </c>
      <c r="T122" s="299"/>
      <c r="U122" s="238">
        <v>2</v>
      </c>
      <c r="V122" s="239" t="str">
        <f>VLOOKUP(U122,AI121:AS124,2,FALSE)</f>
        <v>RD Congo</v>
      </c>
      <c r="W122" s="238">
        <f>(3*Y122)+Z122</f>
        <v>0</v>
      </c>
      <c r="X122" s="240">
        <f>SUM(Y122:AA122)</f>
        <v>0</v>
      </c>
      <c r="Y122" s="240">
        <f>VLOOKUP(U122,AI121:AT124,7,FALSE)</f>
        <v>0</v>
      </c>
      <c r="Z122" s="240">
        <f>VLOOKUP(U122,AI121:AT124,8,FALSE)</f>
        <v>0</v>
      </c>
      <c r="AA122" s="240">
        <f>VLOOKUP(U122,AI121:AT124,9,FALSE)</f>
        <v>0</v>
      </c>
      <c r="AB122" s="240">
        <f>VLOOKUP(U122,AI121:AT124,10,FALSE)</f>
        <v>0</v>
      </c>
      <c r="AC122" s="240">
        <f>VLOOKUP(U122,AI121:AT124,11,FALSE)</f>
        <v>0</v>
      </c>
      <c r="AD122" s="241">
        <f>AB122-AC122</f>
        <v>0</v>
      </c>
      <c r="AE122" s="302"/>
      <c r="AF122" s="302"/>
      <c r="AG122" s="306">
        <f t="shared" ref="AG122:AG124" si="127">AK122-AH122-(IF(AND(AD126&gt;0,AD126&lt;5),AD126*10,0))</f>
        <v>-2</v>
      </c>
      <c r="AH122" s="210">
        <v>2</v>
      </c>
      <c r="AI122" s="211">
        <f>RANK(AG122,AG121:AG124)</f>
        <v>2</v>
      </c>
      <c r="AJ122" s="211" t="str">
        <f>L120</f>
        <v>RD Congo</v>
      </c>
      <c r="AK122" s="212">
        <f t="shared" ref="AK122:AK124" si="128">AL122+((AU122+BA122+BI122)*100000)+(AT122*1000)+(AR122*10)</f>
        <v>0</v>
      </c>
      <c r="AL122" s="213">
        <f t="shared" ref="AL122:AL124" si="129">(AN122*1000000000)</f>
        <v>0</v>
      </c>
      <c r="AM122" s="211">
        <f>SUMIF(I120:I125,AJ122,E120:E125)+SUMIF(L120:L125,AJ122,P120:P125)</f>
        <v>0</v>
      </c>
      <c r="AN122" s="211">
        <f>(3*AO122)+AP122</f>
        <v>0</v>
      </c>
      <c r="AO122" s="211">
        <f>SUMIF(I120:I125,AJ122,F120:F125)+SUMIF(L120:L125,AJ122,Q120:Q125)</f>
        <v>0</v>
      </c>
      <c r="AP122" s="211">
        <f>SUMIF(I120:I125,AJ122,G120:G125)+SUMIF(L120:L125,AJ122,R120:R125)</f>
        <v>0</v>
      </c>
      <c r="AQ122" s="211">
        <f>SUMIF(I120:I125,AJ122,H120:H125)+SUMIF(L120:L125,AJ122,S120:S125)</f>
        <v>0</v>
      </c>
      <c r="AR122" s="211">
        <f>SUMIF(I120:I125,AJ122,J120:J125)+SUMIF(L120:L125,AJ122,K120:K125)</f>
        <v>0</v>
      </c>
      <c r="AS122" s="211">
        <f>SUMIF(I120:I125,AJ122,K120:K125)+SUMIF(L120:L125,AJ122,J120:J125)</f>
        <v>0</v>
      </c>
      <c r="AT122" s="211">
        <f>AR122-AS122</f>
        <v>0</v>
      </c>
      <c r="AU122" s="214">
        <f>IF(AND(AV122&lt;&gt;"",COUNTIF(AW122:AZ122,AV122)=1),1000,0)</f>
        <v>0</v>
      </c>
      <c r="AV122" s="215" t="str">
        <f>IF(COUNTIF(AL121:AL124,AL122)=2,IF(AL122=AL121,AJ121,IF(AL122=AL123,AJ123,IF(AL122=AL124,AJ124,""))),IF(COUNTIF(BJ121:BJ124,BJ122)=2,IF(BJ122=BJ121,AJ121,IF(BJ122=BJ123,AJ123,IF(BJ122=BJ124,AJ124,""))),""))</f>
        <v/>
      </c>
      <c r="AW122" s="215" t="str">
        <f>IF(SUMIFS(F120:F125,I120:I125,AJ122,L120:L125,AW120)+SUMIFS(Q120:Q125,L120:L125,AJ122,I120:I125,AW120)=1,AW120,"")</f>
        <v/>
      </c>
      <c r="AX122" s="216"/>
      <c r="AY122" s="215" t="str">
        <f>IF(SUMIFS(F120:F125,I120:I125,AJ122,L120:L125,AY120)+SUMIFS(Q120:Q125,L120:L125,AJ122,I120:I125,AY120)=1,AY120,"")</f>
        <v/>
      </c>
      <c r="AZ122" s="217" t="str">
        <f>IF(SUMIFS(F120:F125,I120:I125,AJ122,L120:L125,AZ120)+SUMIFS(Q120:Q125,L120:L125,AJ122,I120:I125,AZ120)=1,AZ120,"")</f>
        <v/>
      </c>
      <c r="BA122" s="215">
        <f>IF(COUNTIF(AL121:AL124,AL122)=3,IF(BB122&gt;0,IF(OR(AND(BB122=BB121,BE122&gt;0),AND(BB122=BB123,BG122&gt;0),AND(BB122=BB124,BH122&gt;0)),BB122+5,BB122),0),0)</f>
        <v>0</v>
      </c>
      <c r="BB122" s="218">
        <f>SUM(BE122:BH122)</f>
        <v>0</v>
      </c>
      <c r="BC122" s="219" t="str">
        <f>IF(COUNTIF(AL121:AL124,AL122)=3,IF(AL122=AL121,AJ121,AJ123),IF(COUNTIF(BJ121:BJ124,BJ122)=3,IF(BJ122=BJ121,AJ121,AJ123),""))</f>
        <v/>
      </c>
      <c r="BD122" s="219" t="str">
        <f>IF(COUNTIF(AL121:AL124,AL122)=3,IF(AL122=AL124,AJ124,AJ123),IF(COUNTIF(BJ121:BJ124,BJ122)=3,IF(BJ122=BJ124,AJ124,AJ123),""))</f>
        <v/>
      </c>
      <c r="BE122" s="219" t="str">
        <f>IF(COUNTIF(BC122:BD122,BE120)=1,1000*(SUMIFS(J120:J125,I120:I125,AJ122,L120:L125,BE120)+SUMIFS(K120:K125,L120:L125,AJ122,I120:I125,BE120)-SUMIFS(K120:K125,I120:I125,AJ122,L120:L125,BE120)-SUMIFS(J120:J125,L120:L125,AJ122,I120:I125,BE120))+10*(SUMIFS(J120:J125,I120:I125,AJ122,L120:L125,BE120)+SUMIFS(K120:K125,L120:L125,AJ122,I120:I125,BE120)),"")</f>
        <v/>
      </c>
      <c r="BF122" s="220"/>
      <c r="BG122" s="219" t="str">
        <f>IF(COUNTIF(BC122:BD122,BG120)=1,1000*(SUMIFS(J120:J125,I120:I125,AJ122,L120:L125,BG120)+SUMIFS(K120:K125,L120:L125,AJ122,I120:I125,BG120)-SUMIFS(K120:K125,I120:I125,AJ122,L120:L125,BG120)-SUMIFS(J120:J125,L120:L125,AJ122,I120:I125,BG120))+10*(SUMIFS(J120:J125,I120:I125,AJ122,L120:L125,BG120)+SUMIFS(K120:K125,L120:L125,AJ122,I120:I125,BG120)),"")</f>
        <v/>
      </c>
      <c r="BH122" s="219" t="str">
        <f>IF(COUNTIF(BC122:BD122,BH120)=1,1000*(SUMIFS(J120:J125,I120:I125,AJ122,L120:L125,BH120)+SUMIFS(K120:K125,L120:L125,AJ122,I120:I125,BH120)-SUMIFS(K120:K125,I120:I125,AJ122,L120:L125,BH120)-SUMIFS(J120:J125,L120:L125,AJ122,I120:I125,BH120))+10*(SUMIFS(J120:J125,I120:I125,AJ122,L120:L125,BH120)+SUMIFS(K120:K125,L120:L125,AJ122,I120:I125,BH120)),"")</f>
        <v/>
      </c>
      <c r="BI122" s="214">
        <f>IF(COUNTIF(BJ121:BJ124,BJ122)=3,BJ122*10+BB122/100,IF(COUNTIF(BJ121:BJ124,BJ122)=2,IF(AND(BJ121=BJ122,AW122=1),BJ122*10+BB122+5,IF(AND(BJ122=BJ123,AY122=3),BJ122*10+BB122+5,IF(AND(BJ122=BJ124,AZ122=4),BJ122*10+BB122+5,BJ122*10))),BJ122*10))</f>
        <v>0</v>
      </c>
      <c r="BJ122" s="219">
        <f>IF(COUNTIF(AN121:AN124,AN122)=4,(AT122*10000)+(AR122*100),0)</f>
        <v>0</v>
      </c>
      <c r="BK122" s="307" t="str">
        <f>L120</f>
        <v>RD Congo</v>
      </c>
      <c r="BL122" s="250">
        <v>1.2</v>
      </c>
      <c r="BM122" s="250">
        <v>3</v>
      </c>
      <c r="BN122" s="250">
        <v>11</v>
      </c>
      <c r="BO122" s="250">
        <v>50</v>
      </c>
      <c r="BP122" s="250">
        <v>200</v>
      </c>
      <c r="BQ122" s="251">
        <v>1000</v>
      </c>
      <c r="BR122" s="303"/>
      <c r="BS122" s="303"/>
    </row>
    <row r="123" spans="1:71" s="117" customFormat="1" ht="15.5" thickBot="1" x14ac:dyDescent="0.35">
      <c r="A123" s="294">
        <v>44002</v>
      </c>
      <c r="B123" s="295">
        <v>45</v>
      </c>
      <c r="C123" s="304"/>
      <c r="D123" s="297"/>
      <c r="E123" s="297">
        <f t="shared" si="118"/>
        <v>0</v>
      </c>
      <c r="F123" s="297">
        <f t="shared" si="119"/>
        <v>0</v>
      </c>
      <c r="G123" s="297">
        <f t="shared" si="120"/>
        <v>0</v>
      </c>
      <c r="H123" s="297">
        <f t="shared" si="121"/>
        <v>0</v>
      </c>
      <c r="I123" s="305" t="str">
        <f>VLOOKUP(B123,Grille!$B$6:$C$77,2,FALSE)</f>
        <v>Portugal</v>
      </c>
      <c r="J123" s="254"/>
      <c r="K123" s="255"/>
      <c r="L123" s="425" t="str">
        <f>VLOOKUP(B123,Grille!$B$6:$D$77,3,FALSE)</f>
        <v>Ouzbékistan</v>
      </c>
      <c r="M123" s="230">
        <f>VLOOKUP(B123,Grille!$B$6:$E$77,4,FALSE)</f>
        <v>1.1000000000000001</v>
      </c>
      <c r="N123" s="230">
        <f>VLOOKUP(B123,Grille!$B$6:$F$77,5,FALSE)</f>
        <v>5.4</v>
      </c>
      <c r="O123" s="230">
        <f>VLOOKUP(B123,Grille!$B$6:$G$77,6,FALSE)</f>
        <v>8</v>
      </c>
      <c r="P123" s="154">
        <f t="shared" si="122"/>
        <v>0</v>
      </c>
      <c r="Q123" s="154">
        <f t="shared" si="123"/>
        <v>0</v>
      </c>
      <c r="R123" s="154">
        <f t="shared" si="124"/>
        <v>0</v>
      </c>
      <c r="S123" s="154">
        <f t="shared" si="125"/>
        <v>0</v>
      </c>
      <c r="T123" s="299"/>
      <c r="U123" s="242">
        <v>3</v>
      </c>
      <c r="V123" s="243" t="str">
        <f>VLOOKUP(U123,AI121:AS124,2,FALSE)</f>
        <v>Ouzbékistan</v>
      </c>
      <c r="W123" s="242">
        <f>(3*Y123)+Z123</f>
        <v>0</v>
      </c>
      <c r="X123" s="244">
        <f>SUM(Y123:AA123)</f>
        <v>0</v>
      </c>
      <c r="Y123" s="244">
        <f>VLOOKUP(U123,AI121:AT124,7,FALSE)</f>
        <v>0</v>
      </c>
      <c r="Z123" s="244">
        <f>VLOOKUP(U123,AI121:AT124,8,FALSE)</f>
        <v>0</v>
      </c>
      <c r="AA123" s="244">
        <f>VLOOKUP(U123,AI121:AT124,9,FALSE)</f>
        <v>0</v>
      </c>
      <c r="AB123" s="244">
        <f>VLOOKUP(U123,AI121:AT124,10,FALSE)</f>
        <v>0</v>
      </c>
      <c r="AC123" s="244">
        <f>VLOOKUP(U123,AI121:AT124,11,FALSE)</f>
        <v>0</v>
      </c>
      <c r="AD123" s="245">
        <f>AB123-AC123</f>
        <v>0</v>
      </c>
      <c r="AE123" s="302"/>
      <c r="AF123" s="302"/>
      <c r="AG123" s="306">
        <f t="shared" si="127"/>
        <v>-3</v>
      </c>
      <c r="AH123" s="210">
        <v>3</v>
      </c>
      <c r="AI123" s="211">
        <f>RANK(AG123,AG121:AG124)</f>
        <v>3</v>
      </c>
      <c r="AJ123" s="211" t="str">
        <f>I121</f>
        <v>Ouzbékistan</v>
      </c>
      <c r="AK123" s="212">
        <f t="shared" si="128"/>
        <v>0</v>
      </c>
      <c r="AL123" s="213">
        <f t="shared" si="129"/>
        <v>0</v>
      </c>
      <c r="AM123" s="211">
        <f>SUMIF(I120:I125,AJ123,E120:E125)+SUMIF(L120:L125,AJ123,P120:P125)</f>
        <v>0</v>
      </c>
      <c r="AN123" s="211">
        <f>(3*AO123)+AP123</f>
        <v>0</v>
      </c>
      <c r="AO123" s="211">
        <f>SUMIF(I120:I125,AJ123,F120:F125)+SUMIF(L120:L125,AJ123,Q120:Q125)</f>
        <v>0</v>
      </c>
      <c r="AP123" s="211">
        <f>SUMIF(I120:I125,AJ123,G120:G125)+SUMIF(L120:L125,AJ123,R120:R125)</f>
        <v>0</v>
      </c>
      <c r="AQ123" s="211">
        <f>SUMIF(I120:I125,AJ123,H120:H125)+SUMIF(L120:L125,AJ123,S120:S125)</f>
        <v>0</v>
      </c>
      <c r="AR123" s="211">
        <f>SUMIF(I120:I125,AJ123,J120:J125)+SUMIF(L120:L125,AJ123,K120:K125)</f>
        <v>0</v>
      </c>
      <c r="AS123" s="211">
        <f>SUMIF(I120:I125,AJ123,K120:K125)+SUMIF(L120:L125,AJ123,J120:J125)</f>
        <v>0</v>
      </c>
      <c r="AT123" s="211">
        <f>AR123-AS123</f>
        <v>0</v>
      </c>
      <c r="AU123" s="214">
        <f>IF(AND(AV123&lt;&gt;"",COUNTIF(AW123:AZ123,AV123)=1),1000,0)</f>
        <v>0</v>
      </c>
      <c r="AV123" s="215" t="str">
        <f>IF(COUNTIF(AL121:AL124,AL123)=2,IF(AL123=AL121,AJ121,IF(AL123=AL122,AJ122,IF(AL123=AL124,AJ124,""))),IF(COUNTIF(BJ121:BJ124,BJ123)=2,IF(BJ123=BJ121,AJ121,IF(BJ123=BJ122,AJ122,IF(BJ123=BJ124,AJ124,""))),""))</f>
        <v/>
      </c>
      <c r="AW123" s="215" t="str">
        <f>IF(SUMIFS(F120:F125,I120:I125,AJ123,L120:L125,AW120)+SUMIFS(Q120:Q125,L120:L125,AJ123,I120:I125,AW120)=1,AW120,"")</f>
        <v/>
      </c>
      <c r="AX123" s="215" t="str">
        <f>IF(SUMIFS(F120:F125,I120:I125,AJ123,L120:L125,AX120)+SUMIFS(Q120:Q125,L120:L125,AJ123,I120:I125,AX120)=1,AX120,"")</f>
        <v/>
      </c>
      <c r="AY123" s="216"/>
      <c r="AZ123" s="217" t="str">
        <f>IF(SUMIFS(F120:F125,I120:I125,AJ123,L120:L125,AZ120)+SUMIFS(Q120:Q125,L120:L125,AJ123,I120:I125,AZ120)=1,AZ120,"")</f>
        <v/>
      </c>
      <c r="BA123" s="215">
        <f>IF(COUNTIF(AL121:AL124,AL123)=3,IF(BB123&gt;0,IF(OR(AND(BB123=BB121,BE123&gt;0),AND(BB123=BB122,BF123&gt;0),AND(BB123=BB124,BH123&gt;0)),BB123+5,BB123),0),0)</f>
        <v>0</v>
      </c>
      <c r="BB123" s="218">
        <f>SUM(BE123:BH123)</f>
        <v>0</v>
      </c>
      <c r="BC123" s="219" t="str">
        <f>IF(COUNTIF(AL121:AL124,AL123)=3,IF(AL123=AL121,AJ121,AJ122),IF(COUNTIF(BJ121:BJ124,BJ123)=3,IF(BJ123=BJ121,AJ121,AJ122),""))</f>
        <v/>
      </c>
      <c r="BD123" s="219" t="str">
        <f>IF(COUNTIF(AL121:AL124,AL123)=3,IF(AL123=AL124,AJ124,AJ122),IF(COUNTIF(BJ121:BJ124,BJ123)=3,IF(BJ123=BJ124,AJ124,AJ122),""))</f>
        <v/>
      </c>
      <c r="BE123" s="219" t="str">
        <f>IF(COUNTIF(BC123:BD123,BE120)=1,1000*(SUMIFS(J120:J125,I120:I125,AJ123,L120:L125,BE120)+SUMIFS(K120:K125,L120:L125,AJ123,I120:I125,BE120)-SUMIFS(K120:K125,I120:I125,AJ123,L120:L125,BE120)-SUMIFS(J120:J125,L120:L125,AJ123,I120:I125,BE120))+10*(SUMIFS(J120:J125,I120:I125,AJ123,L120:L125,BE120)+SUMIFS(K120:K125,L120:L125,AJ123,I120:I125,BE120)),"")</f>
        <v/>
      </c>
      <c r="BF123" s="219" t="str">
        <f>IF(COUNTIF(BC123:BD123,BF120)=1,1000*(SUMIFS(J120:J125,I120:I125,AJ123,L120:L125,BF120)+SUMIFS(K120:K125,L120:L125,AJ123,I120:I125,BF120)-SUMIFS(K120:K125,I120:I125,AJ123,L120:L125,BF120)-SUMIFS(J120:J125,L120:L125,AJ123,I120:I125,BF120))+10*(SUMIFS(J120:J125,I120:I125,AJ123,L120:L125,BF120)+SUMIFS(K120:K125,L120:L125,AJ123,I120:I125,BF120)),"")</f>
        <v/>
      </c>
      <c r="BG123" s="220"/>
      <c r="BH123" s="219" t="str">
        <f>IF(COUNTIF(BC123:BD123,BH120)=1,1000*(SUMIFS(J120:J125,I120:I125,AJ123,L120:L125,BH120)+SUMIFS(K120:K125,L120:L125,AJ123,I120:I125,BH120)-SUMIFS(K120:K125,I120:I125,AJ123,L120:L125,BH120)-SUMIFS(J120:J125,L120:L125,AJ123,I120:I125,BH120))+10*(SUMIFS(J120:J125,I120:I125,AJ123,L120:L125,BH120)+SUMIFS(K120:K125,L120:L125,AJ123,I120:I125,BH120)),"")</f>
        <v/>
      </c>
      <c r="BI123" s="214">
        <f>IF(COUNTIF(BJ121:BJ124,BJ123)=3,BJ123*10+BB123/100,IF(COUNTIF(BJ121:BJ124,BJ123)=2,IF(AND(BJ121=BJ123,AW123=1),BJ123*10+BB123+5,IF(AND(BJ122=BJ123,AX123=2),BJ123*10+BB123+5,IF(AND(BJ123=BJ124,AZ123=4),BJ123*10+BB123+5,BJ123*10))),BJ123*10))</f>
        <v>0</v>
      </c>
      <c r="BJ123" s="219">
        <f>IF(COUNTIF(AN121:AN124,AN123)=4,(AT123*10000)+(AR123*100),0)</f>
        <v>0</v>
      </c>
      <c r="BK123" s="307" t="str">
        <f>I121</f>
        <v>Ouzbékistan</v>
      </c>
      <c r="BL123" s="250">
        <v>3</v>
      </c>
      <c r="BM123" s="250">
        <v>10</v>
      </c>
      <c r="BN123" s="250">
        <v>75</v>
      </c>
      <c r="BO123" s="250">
        <v>200</v>
      </c>
      <c r="BP123" s="250">
        <v>400</v>
      </c>
      <c r="BQ123" s="251">
        <v>300</v>
      </c>
      <c r="BR123" s="303"/>
      <c r="BS123" s="303"/>
    </row>
    <row r="124" spans="1:71" s="117" customFormat="1" ht="15.5" thickBot="1" x14ac:dyDescent="0.35">
      <c r="A124" s="294">
        <v>44006</v>
      </c>
      <c r="B124" s="295">
        <v>69</v>
      </c>
      <c r="C124" s="304"/>
      <c r="D124" s="297"/>
      <c r="E124" s="297">
        <f t="shared" si="118"/>
        <v>0</v>
      </c>
      <c r="F124" s="297">
        <f t="shared" si="119"/>
        <v>0</v>
      </c>
      <c r="G124" s="297">
        <f t="shared" si="120"/>
        <v>0</v>
      </c>
      <c r="H124" s="297">
        <f t="shared" si="121"/>
        <v>0</v>
      </c>
      <c r="I124" s="305" t="str">
        <f>VLOOKUP(B124,Grille!$B$6:$C$77,2,FALSE)</f>
        <v>Colombie</v>
      </c>
      <c r="J124" s="254"/>
      <c r="K124" s="255"/>
      <c r="L124" s="425" t="str">
        <f>VLOOKUP(B124,Grille!$B$6:$D$77,3,FALSE)</f>
        <v>Portugal</v>
      </c>
      <c r="M124" s="230">
        <f>VLOOKUP(B124,Grille!$B$6:$E$77,4,FALSE)</f>
        <v>3.5</v>
      </c>
      <c r="N124" s="230">
        <f>VLOOKUP(B124,Grille!$B$6:$F$77,5,FALSE)</f>
        <v>3.3</v>
      </c>
      <c r="O124" s="230">
        <f>VLOOKUP(B124,Grille!$B$6:$G$77,6,FALSE)</f>
        <v>1.6</v>
      </c>
      <c r="P124" s="154">
        <f t="shared" si="122"/>
        <v>0</v>
      </c>
      <c r="Q124" s="154">
        <f t="shared" si="123"/>
        <v>0</v>
      </c>
      <c r="R124" s="154">
        <f t="shared" si="124"/>
        <v>0</v>
      </c>
      <c r="S124" s="154">
        <f t="shared" si="125"/>
        <v>0</v>
      </c>
      <c r="T124" s="299"/>
      <c r="U124" s="246">
        <v>4</v>
      </c>
      <c r="V124" s="247" t="str">
        <f>VLOOKUP(U124,AI121:AS124,2,FALSE)</f>
        <v>Colombie</v>
      </c>
      <c r="W124" s="246">
        <f>(3*Y124)+Z124</f>
        <v>0</v>
      </c>
      <c r="X124" s="248">
        <f>SUM(Y124:AA124)</f>
        <v>0</v>
      </c>
      <c r="Y124" s="248">
        <f>VLOOKUP(U124,AI121:AT124,7,FALSE)</f>
        <v>0</v>
      </c>
      <c r="Z124" s="248">
        <f>VLOOKUP(U124,AI121:AT124,8,FALSE)</f>
        <v>0</v>
      </c>
      <c r="AA124" s="248">
        <f>VLOOKUP(U124,AI121:AT124,9,FALSE)</f>
        <v>0</v>
      </c>
      <c r="AB124" s="248">
        <f>VLOOKUP(U124,AI121:AT124,10,FALSE)</f>
        <v>0</v>
      </c>
      <c r="AC124" s="248">
        <f>VLOOKUP(U124,AI121:AT124,11,FALSE)</f>
        <v>0</v>
      </c>
      <c r="AD124" s="249">
        <f>AB124-AC124</f>
        <v>0</v>
      </c>
      <c r="AE124" s="302"/>
      <c r="AF124" s="302"/>
      <c r="AG124" s="306">
        <f t="shared" si="127"/>
        <v>-4</v>
      </c>
      <c r="AH124" s="222">
        <v>4</v>
      </c>
      <c r="AI124" s="223">
        <f>RANK(AG124,AG121:AG124)</f>
        <v>4</v>
      </c>
      <c r="AJ124" s="223" t="str">
        <f>L121</f>
        <v>Colombie</v>
      </c>
      <c r="AK124" s="212">
        <f t="shared" si="128"/>
        <v>0</v>
      </c>
      <c r="AL124" s="213">
        <f t="shared" si="129"/>
        <v>0</v>
      </c>
      <c r="AM124" s="223">
        <f>SUMIF(I120:I125,AJ124,E120:E125)+SUMIF(L120:L125,AJ124,P120:P125)</f>
        <v>0</v>
      </c>
      <c r="AN124" s="223">
        <f>(3*AO124)+AP124</f>
        <v>0</v>
      </c>
      <c r="AO124" s="223">
        <f>SUMIF(I120:I125,AJ124,F120:F125)+SUMIF(L120:L125,AJ124,Q120:Q125)</f>
        <v>0</v>
      </c>
      <c r="AP124" s="223">
        <f>SUMIF(I120:I125,AJ124,G120:G125)+SUMIF(L120:L125,AJ124,R120:R125)</f>
        <v>0</v>
      </c>
      <c r="AQ124" s="223">
        <f>SUMIF(I120:I125,AJ124,H120:H125)+SUMIF(L120:L125,AJ124,S120:S125)</f>
        <v>0</v>
      </c>
      <c r="AR124" s="223">
        <f>SUMIF(I120:I125,AJ124,J120:J125)+SUMIF(L120:L125,AJ124,K120:K125)</f>
        <v>0</v>
      </c>
      <c r="AS124" s="223">
        <f>SUMIF(I120:I125,AJ124,K120:K125)+SUMIF(L120:L125,AJ124,J120:J125)</f>
        <v>0</v>
      </c>
      <c r="AT124" s="223">
        <f>AR124-AS124</f>
        <v>0</v>
      </c>
      <c r="AU124" s="224">
        <f>IF(AND(AV124&lt;&gt;"",COUNTIF(AW124:AZ124,AV124)=1),1000,0)</f>
        <v>0</v>
      </c>
      <c r="AV124" s="225" t="str">
        <f>IF(COUNTIF(AL121:AL124,AL124)=2,IF(AL124=AL121,AJ121,IF(AL124=AL122,AJ122,IF(AL124=AL123,AJ123,""))),IF(COUNTIF(BJ121:BJ124,BJ124)=2,IF(BJ124=BJ121,AJ121,IF(BJ124=BJ122,AJ122,IF(BJ124=BJ123,AJ123,""))),""))</f>
        <v/>
      </c>
      <c r="AW124" s="225" t="str">
        <f>IF(SUMIFS(F120:F125,I120:I125,AJ124,L120:L125,AW120)+SUMIFS(Q120:Q125,L120:L125,AJ124,I120:I125,AW120)=1,AW120,"")</f>
        <v/>
      </c>
      <c r="AX124" s="225" t="str">
        <f>IF(SUMIFS(F120:F125,I120:I125,AJ124,L120:L125,AX120)+SUMIFS(Q120:Q125,L120:L125,AJ124,I120:I125,AX120)=1,AX120,"")</f>
        <v/>
      </c>
      <c r="AY124" s="225" t="str">
        <f>IF(SUMIFS(F120:F125,I120:I125,AJ124,L120:L125,AY120)+SUMIFS(Q120:Q125,L120:L125,AJ124,I120:I125,AY120)=1,AY120,"")</f>
        <v/>
      </c>
      <c r="AZ124" s="226"/>
      <c r="BA124" s="215">
        <f>IF(COUNTIF(AL121:AL124,AL124)=3,IF(BB124&gt;0,IF(OR(AND(BB124=BB121,BE124&gt;0),AND(BB124=BB122,BF124&gt;0),AND(BB124=BB123,BG124&gt;0)),BB124+5,BB124),0),0)</f>
        <v>0</v>
      </c>
      <c r="BB124" s="227">
        <f>SUM(BE124:BH124)</f>
        <v>0</v>
      </c>
      <c r="BC124" s="228" t="str">
        <f>IF(COUNTIF(AL121:AL124,AL124)=3,IF(AL124=AL121,AJ121,AJ122),IF(COUNTIF(BJ121:BJ124,BJ124)=3,IF(BJ124=BJ121,AJ121,AJ122),""))</f>
        <v/>
      </c>
      <c r="BD124" s="228" t="str">
        <f>IF(COUNTIF(AL121:AL124,AL124)=3,IF(AL124=AL123,AJ123,AJ122),IF(COUNTIF(BJ121:BJ124,BJ124)=3,IF(BJ124=BJ123,AJ123,AJ122),""))</f>
        <v/>
      </c>
      <c r="BE124" s="228" t="str">
        <f>IF(COUNTIF(BC124:BD124,BE120)=1,1000*(SUMIFS(J120:J125,I120:I125,AJ124,L120:L125,BE120)+SUMIFS(K120:K125,L120:L125,AJ124,I120:I125,BE120)-SUMIFS(K120:K125,I120:I125,AJ124,L120:L125,BE120)-SUMIFS(J120:J125,L120:L125,AJ124,I120:I125,BE120))+10*(SUMIFS(J120:J125,I120:I125,AJ124,L120:L125,BE120)+SUMIFS(K120:K125,L120:L125,AJ124,I120:I125,BE120)),"")</f>
        <v/>
      </c>
      <c r="BF124" s="228" t="str">
        <f>IF(COUNTIF(BC124:BD124,BF120)=1,1000*(SUMIFS(J120:J125,I120:I125,AJ124,L120:L125,BF120)+SUMIFS(K120:K125,L120:L125,AJ124,I120:I125,BF120)-SUMIFS(K120:K125,I120:I125,AJ124,L120:L125,BF120)-SUMIFS(J120:J125,L120:L125,AJ124,I120:I125,BF120))+10*(SUMIFS(J120:J125,I120:I125,AJ124,L120:L125,BF120)+SUMIFS(K120:K125,L120:L125,AJ124,I120:I125,BF120)),"")</f>
        <v/>
      </c>
      <c r="BG124" s="228" t="str">
        <f>IF(COUNTIF(BC124:BD124,BG120)=1,1000*(SUMIFS(J120:J125,I120:I125,AJ124,L120:L125,BG120)+SUMIFS(K120:K125,L120:L125,AJ124,I120:I125,BG120)-SUMIFS(K120:K125,I120:I125,AJ124,L120:L125,BG120)-SUMIFS(J120:J125,L120:L125,AJ124,I120:I125,BG120))+10*(SUMIFS(J120:J125,I120:I125,AJ124,L120:L125,BG120)+SUMIFS(K120:K125,L120:L125,AJ124,I120:I125,BG120)),"")</f>
        <v/>
      </c>
      <c r="BH124" s="229"/>
      <c r="BI124" s="214">
        <f>IF(COUNTIF(BJ121:BJ124,BJ124)=3,BJ124*10+BB124/100,IF(COUNTIF(BJ121:BJ124,BJ124)=2,IF(AND(BJ121=BJ124,AW124=1),BJ124*10+BB124+5,IF(AND(BJ122=BJ124,AX124=2),BJ124*10+BB124+5,IF(AND(BJ123=BJ124,AY124=3),BJ124*10+BB124+5,BJ124*10))),BJ124*10))</f>
        <v>0</v>
      </c>
      <c r="BJ124" s="219">
        <f>IF(COUNTIF(AN121:AN124,AN124)=4,(AT124*10000)+(AR124*100),0)</f>
        <v>0</v>
      </c>
      <c r="BK124" s="307" t="str">
        <f>L121</f>
        <v>Colombie</v>
      </c>
      <c r="BL124" s="250">
        <v>1.1000000000000001</v>
      </c>
      <c r="BM124" s="250">
        <v>1.8</v>
      </c>
      <c r="BN124" s="250">
        <v>4</v>
      </c>
      <c r="BO124" s="250">
        <v>9</v>
      </c>
      <c r="BP124" s="250">
        <v>20</v>
      </c>
      <c r="BQ124" s="251">
        <v>100</v>
      </c>
      <c r="BR124" s="303"/>
      <c r="BS124" s="303"/>
    </row>
    <row r="125" spans="1:71" s="117" customFormat="1" ht="15.5" thickBot="1" x14ac:dyDescent="0.35">
      <c r="A125" s="294">
        <v>44006</v>
      </c>
      <c r="B125" s="295">
        <v>70</v>
      </c>
      <c r="C125" s="308"/>
      <c r="D125" s="309"/>
      <c r="E125" s="309">
        <f t="shared" si="118"/>
        <v>0</v>
      </c>
      <c r="F125" s="309">
        <f t="shared" si="119"/>
        <v>0</v>
      </c>
      <c r="G125" s="309">
        <f t="shared" si="120"/>
        <v>0</v>
      </c>
      <c r="H125" s="309">
        <f t="shared" si="121"/>
        <v>0</v>
      </c>
      <c r="I125" s="310" t="str">
        <f>VLOOKUP(B125,Grille!$B$6:$C$77,2,FALSE)</f>
        <v>RD Congo</v>
      </c>
      <c r="J125" s="256"/>
      <c r="K125" s="257"/>
      <c r="L125" s="311" t="str">
        <f>VLOOKUP(B125,Grille!$B$6:$D$77,3,FALSE)</f>
        <v>Ouzbékistan</v>
      </c>
      <c r="M125" s="230">
        <f>VLOOKUP(B125,Grille!$B$6:$E$77,4,FALSE)</f>
        <v>1.8</v>
      </c>
      <c r="N125" s="230">
        <f>VLOOKUP(B125,Grille!$B$6:$F$77,5,FALSE)</f>
        <v>3</v>
      </c>
      <c r="O125" s="230">
        <f>VLOOKUP(B125,Grille!$B$6:$G$77,6,FALSE)</f>
        <v>3.1</v>
      </c>
      <c r="P125" s="154">
        <f t="shared" si="122"/>
        <v>0</v>
      </c>
      <c r="Q125" s="154">
        <f t="shared" si="123"/>
        <v>0</v>
      </c>
      <c r="R125" s="154">
        <f t="shared" si="124"/>
        <v>0</v>
      </c>
      <c r="S125" s="154">
        <f t="shared" si="125"/>
        <v>0</v>
      </c>
      <c r="T125" s="299"/>
      <c r="U125" s="312" t="str">
        <f>IF(AND(SUM(X121:X124)=12,COUNTIF(AK121:AK124,VLOOKUP(AJ121,AJ121:AK124,2,FALSE))&gt;1),CONCATENATE("Des nations sont ex-aequos. Classement final de ",AJ121," : "),"")</f>
        <v/>
      </c>
      <c r="V125" s="312"/>
      <c r="W125" s="299"/>
      <c r="X125" s="299"/>
      <c r="Y125" s="299"/>
      <c r="Z125" s="299"/>
      <c r="AA125" s="299"/>
      <c r="AB125" s="299"/>
      <c r="AC125" s="299"/>
      <c r="AD125" s="313"/>
      <c r="AE125" s="302"/>
      <c r="AF125" s="302"/>
      <c r="AG125" s="302"/>
      <c r="AH125" s="302"/>
      <c r="AI125" s="302"/>
      <c r="AJ125" s="302"/>
      <c r="AK125" s="302"/>
      <c r="AL125" s="302"/>
      <c r="AM125" s="302"/>
      <c r="AN125" s="302"/>
      <c r="AO125" s="302"/>
      <c r="AP125" s="302"/>
      <c r="AQ125" s="302"/>
      <c r="AR125" s="302"/>
      <c r="AS125" s="302"/>
      <c r="AT125" s="302"/>
      <c r="AU125" s="302"/>
      <c r="AV125" s="302"/>
      <c r="AW125" s="302"/>
      <c r="AX125" s="302"/>
      <c r="AY125" s="302"/>
      <c r="AZ125" s="302"/>
      <c r="BA125" s="314"/>
      <c r="BB125" s="314"/>
      <c r="BC125" s="314"/>
      <c r="BD125" s="314"/>
      <c r="BE125" s="314"/>
      <c r="BF125" s="314"/>
      <c r="BG125" s="314"/>
      <c r="BH125" s="314"/>
      <c r="BI125" s="314"/>
      <c r="BJ125" s="314"/>
      <c r="BK125" s="315"/>
      <c r="BL125" s="314"/>
      <c r="BM125" s="316"/>
      <c r="BN125" s="316"/>
      <c r="BO125" s="316"/>
      <c r="BP125" s="316"/>
      <c r="BQ125" s="316"/>
      <c r="BR125" s="303"/>
      <c r="BS125" s="303"/>
    </row>
    <row r="126" spans="1:71" x14ac:dyDescent="0.3">
      <c r="A126" s="317"/>
      <c r="B126" s="284"/>
      <c r="C126" s="318"/>
      <c r="D126" s="319"/>
      <c r="E126" s="320"/>
      <c r="F126" s="320"/>
      <c r="G126" s="320"/>
      <c r="H126" s="320"/>
      <c r="I126" s="321"/>
      <c r="J126" s="319"/>
      <c r="K126" s="319"/>
      <c r="L126" s="321"/>
      <c r="M126" s="280"/>
      <c r="N126" s="280"/>
      <c r="O126" s="280"/>
      <c r="P126" s="142"/>
      <c r="Q126" s="142"/>
      <c r="R126" s="142"/>
      <c r="S126" s="142"/>
      <c r="T126" s="281"/>
      <c r="U126" s="312" t="str">
        <f>IF(AND(SUM(X121:X124)=12,COUNTIF(AK121:AK124,VLOOKUP(AJ122,AJ121:AK124,2,FALSE))&gt;1),CONCATENATE("Des nations sont ex-aequos. Classement final de ",AJ122," : "),"")</f>
        <v/>
      </c>
      <c r="V126" s="312"/>
      <c r="W126" s="299"/>
      <c r="X126" s="299"/>
      <c r="Y126" s="299"/>
      <c r="Z126" s="299"/>
      <c r="AA126" s="299"/>
      <c r="AB126" s="299"/>
      <c r="AC126" s="299"/>
      <c r="AD126" s="313"/>
      <c r="AE126" s="302"/>
      <c r="AF126" s="302"/>
      <c r="AG126" s="281"/>
      <c r="AH126" s="281"/>
      <c r="AI126" s="281"/>
      <c r="AJ126" s="281"/>
      <c r="AK126" s="281"/>
      <c r="AL126" s="281"/>
      <c r="AM126" s="281"/>
      <c r="AN126" s="281"/>
      <c r="AO126" s="281"/>
      <c r="AP126" s="281"/>
      <c r="AQ126" s="281"/>
      <c r="AR126" s="281"/>
      <c r="AS126" s="281"/>
      <c r="AT126" s="281"/>
      <c r="AU126" s="281"/>
      <c r="AV126" s="281"/>
      <c r="AW126" s="281"/>
      <c r="AX126" s="281"/>
      <c r="AY126" s="281"/>
      <c r="AZ126" s="281"/>
      <c r="BA126" s="281"/>
      <c r="BB126" s="281"/>
      <c r="BC126" s="281"/>
      <c r="BD126" s="281"/>
      <c r="BE126" s="281"/>
      <c r="BF126" s="281"/>
      <c r="BG126" s="281"/>
      <c r="BH126" s="281"/>
      <c r="BI126" s="281"/>
      <c r="BJ126" s="281"/>
      <c r="BK126" s="322"/>
      <c r="BL126" s="302"/>
      <c r="BM126" s="323"/>
      <c r="BN126" s="323"/>
      <c r="BO126" s="323"/>
      <c r="BP126" s="323"/>
      <c r="BQ126" s="323"/>
      <c r="BR126" s="281"/>
      <c r="BS126" s="281"/>
    </row>
    <row r="127" spans="1:71" x14ac:dyDescent="0.3">
      <c r="A127" s="317"/>
      <c r="B127" s="284"/>
      <c r="C127" s="318"/>
      <c r="D127" s="319"/>
      <c r="E127" s="320"/>
      <c r="F127" s="320"/>
      <c r="G127" s="320"/>
      <c r="H127" s="320"/>
      <c r="I127" s="321"/>
      <c r="J127" s="319"/>
      <c r="K127" s="319"/>
      <c r="L127" s="321"/>
      <c r="M127" s="280"/>
      <c r="N127" s="280"/>
      <c r="O127" s="280"/>
      <c r="P127" s="142"/>
      <c r="Q127" s="142"/>
      <c r="R127" s="142"/>
      <c r="S127" s="142"/>
      <c r="T127" s="281"/>
      <c r="U127" s="312" t="str">
        <f>IF(AND(SUM(X121:X124)=12,COUNTIF(AK121:AK124,VLOOKUP(AJ123,AJ121:AK124,2,FALSE))&gt;1),CONCATENATE("Des nations sont ex-aequos. Classement final de ",AJ123," : "),"")</f>
        <v/>
      </c>
      <c r="V127" s="312"/>
      <c r="W127" s="299"/>
      <c r="X127" s="299"/>
      <c r="Y127" s="299"/>
      <c r="Z127" s="299"/>
      <c r="AA127" s="299"/>
      <c r="AB127" s="299"/>
      <c r="AC127" s="299"/>
      <c r="AD127" s="313"/>
      <c r="AE127" s="302"/>
      <c r="AF127" s="302"/>
      <c r="AG127" s="281"/>
      <c r="AH127" s="281"/>
      <c r="AI127" s="281"/>
      <c r="AJ127" s="281"/>
      <c r="AK127" s="281"/>
      <c r="AL127" s="281"/>
      <c r="AM127" s="281"/>
      <c r="AN127" s="281"/>
      <c r="AO127" s="281"/>
      <c r="AP127" s="281"/>
      <c r="AQ127" s="281"/>
      <c r="AR127" s="281"/>
      <c r="AS127" s="281"/>
      <c r="AT127" s="281"/>
      <c r="AU127" s="281"/>
      <c r="AV127" s="281"/>
      <c r="AW127" s="281"/>
      <c r="AX127" s="281"/>
      <c r="AY127" s="281"/>
      <c r="AZ127" s="281"/>
      <c r="BA127" s="281"/>
      <c r="BB127" s="281"/>
      <c r="BC127" s="281"/>
      <c r="BD127" s="281"/>
      <c r="BE127" s="281"/>
      <c r="BF127" s="281"/>
      <c r="BG127" s="281"/>
      <c r="BH127" s="281"/>
      <c r="BI127" s="281"/>
      <c r="BJ127" s="281"/>
      <c r="BK127" s="322"/>
      <c r="BL127" s="302"/>
      <c r="BM127" s="323"/>
      <c r="BN127" s="323"/>
      <c r="BO127" s="323"/>
      <c r="BP127" s="323"/>
      <c r="BQ127" s="323"/>
      <c r="BR127" s="281"/>
      <c r="BS127" s="281"/>
    </row>
    <row r="128" spans="1:71" x14ac:dyDescent="0.3">
      <c r="A128" s="317"/>
      <c r="B128" s="284"/>
      <c r="C128" s="318"/>
      <c r="D128" s="319"/>
      <c r="E128" s="320"/>
      <c r="F128" s="320"/>
      <c r="G128" s="320"/>
      <c r="H128" s="320"/>
      <c r="I128" s="321"/>
      <c r="J128" s="319"/>
      <c r="K128" s="319"/>
      <c r="L128" s="321"/>
      <c r="M128" s="280"/>
      <c r="N128" s="280"/>
      <c r="O128" s="280"/>
      <c r="P128" s="142"/>
      <c r="Q128" s="142"/>
      <c r="R128" s="142"/>
      <c r="S128" s="142"/>
      <c r="T128" s="281"/>
      <c r="U128" s="312" t="str">
        <f>IF(AND(SUM(X121:X124)=12,COUNTIF(AK121:AK124,VLOOKUP(AJ124,AJ121:AK124,2,FALSE))&gt;1),CONCATENATE("Des nations sont ex-aequos. Classement final de ",AJ124," : "),"")</f>
        <v/>
      </c>
      <c r="V128" s="312"/>
      <c r="W128" s="299"/>
      <c r="X128" s="299"/>
      <c r="Y128" s="299"/>
      <c r="Z128" s="299"/>
      <c r="AA128" s="299"/>
      <c r="AB128" s="299"/>
      <c r="AC128" s="299"/>
      <c r="AD128" s="313"/>
      <c r="AE128" s="302"/>
      <c r="AF128" s="302"/>
      <c r="AG128" s="281"/>
      <c r="AH128" s="281"/>
      <c r="AI128" s="281"/>
      <c r="AJ128" s="281"/>
      <c r="AK128" s="281"/>
      <c r="AL128" s="281"/>
      <c r="AM128" s="281"/>
      <c r="AN128" s="281"/>
      <c r="AO128" s="281"/>
      <c r="AP128" s="281"/>
      <c r="AQ128" s="281"/>
      <c r="AR128" s="281"/>
      <c r="AS128" s="281"/>
      <c r="AT128" s="281"/>
      <c r="AU128" s="281"/>
      <c r="AV128" s="281"/>
      <c r="AW128" s="281"/>
      <c r="AX128" s="281"/>
      <c r="AY128" s="281"/>
      <c r="AZ128" s="281"/>
      <c r="BA128" s="281"/>
      <c r="BB128" s="281"/>
      <c r="BC128" s="281"/>
      <c r="BD128" s="281"/>
      <c r="BE128" s="281"/>
      <c r="BF128" s="281"/>
      <c r="BG128" s="281"/>
      <c r="BH128" s="281"/>
      <c r="BI128" s="281"/>
      <c r="BJ128" s="281"/>
      <c r="BK128" s="322"/>
      <c r="BL128" s="302"/>
      <c r="BM128" s="323"/>
      <c r="BN128" s="323"/>
      <c r="BO128" s="323"/>
      <c r="BP128" s="323"/>
      <c r="BQ128" s="323"/>
      <c r="BR128" s="281"/>
      <c r="BS128" s="281"/>
    </row>
    <row r="129" spans="1:71" x14ac:dyDescent="0.3">
      <c r="A129" s="317"/>
      <c r="B129" s="284"/>
      <c r="C129" s="144" t="s">
        <v>28</v>
      </c>
      <c r="D129" s="144"/>
      <c r="E129" s="144"/>
      <c r="F129" s="144"/>
      <c r="G129" s="144"/>
      <c r="H129" s="144"/>
      <c r="I129" s="387" t="str">
        <f>IF(Grille!$A$5="Français","GROUPE L",IF(Grille!$A$5="Español","GRUPO L","GROUP L"))</f>
        <v>GROUPE L</v>
      </c>
      <c r="J129" s="387"/>
      <c r="K129" s="387"/>
      <c r="L129" s="387"/>
      <c r="M129" s="387" t="str">
        <f>IF(Grille!$A$5="Français","COTES (1N2)",IF(Grille!$A$5="Español","PROBA (1E2)","ODDS (1D2)"))</f>
        <v>COTES (1N2)</v>
      </c>
      <c r="N129" s="387"/>
      <c r="O129" s="387"/>
      <c r="P129" s="141"/>
      <c r="Q129" s="141"/>
      <c r="R129" s="141"/>
      <c r="S129" s="142"/>
      <c r="T129" s="281"/>
      <c r="U129" s="299"/>
      <c r="V129" s="312"/>
      <c r="W129" s="299"/>
      <c r="X129" s="299"/>
      <c r="Y129" s="299"/>
      <c r="Z129" s="299"/>
      <c r="AA129" s="299"/>
      <c r="AB129" s="299"/>
      <c r="AC129" s="299"/>
      <c r="AD129" s="299"/>
      <c r="AE129" s="302"/>
      <c r="AF129" s="302"/>
      <c r="AG129" s="281"/>
      <c r="AH129" s="281"/>
      <c r="AI129" s="281"/>
      <c r="AJ129" s="281"/>
      <c r="AK129" s="281"/>
      <c r="AL129" s="281"/>
      <c r="AM129" s="281"/>
      <c r="AN129" s="281"/>
      <c r="AO129" s="281"/>
      <c r="AP129" s="281"/>
      <c r="AQ129" s="281"/>
      <c r="AR129" s="281"/>
      <c r="AS129" s="281"/>
      <c r="AT129" s="281"/>
      <c r="AU129" s="281"/>
      <c r="AV129" s="281"/>
      <c r="AW129" s="281"/>
      <c r="AX129" s="281"/>
      <c r="AY129" s="281"/>
      <c r="AZ129" s="281"/>
      <c r="BA129" s="281"/>
      <c r="BB129" s="281"/>
      <c r="BC129" s="281"/>
      <c r="BD129" s="281"/>
      <c r="BE129" s="281"/>
      <c r="BF129" s="281"/>
      <c r="BG129" s="281"/>
      <c r="BH129" s="281"/>
      <c r="BI129" s="281"/>
      <c r="BJ129" s="281"/>
      <c r="BK129" s="322"/>
      <c r="BL129" s="302"/>
      <c r="BM129" s="323"/>
      <c r="BN129" s="323"/>
      <c r="BO129" s="323"/>
      <c r="BP129" s="323"/>
      <c r="BQ129" s="323"/>
      <c r="BR129" s="281"/>
      <c r="BS129" s="281"/>
    </row>
    <row r="130" spans="1:71" ht="4.5" customHeight="1" thickBot="1" x14ac:dyDescent="0.35">
      <c r="A130" s="317"/>
      <c r="B130" s="284"/>
      <c r="C130" s="291"/>
      <c r="D130" s="291"/>
      <c r="E130" s="291"/>
      <c r="F130" s="291"/>
      <c r="G130" s="291"/>
      <c r="H130" s="291"/>
      <c r="I130" s="291"/>
      <c r="J130" s="292"/>
      <c r="K130" s="292"/>
      <c r="L130" s="291"/>
      <c r="M130" s="293"/>
      <c r="N130" s="293"/>
      <c r="O130" s="293"/>
      <c r="P130" s="142"/>
      <c r="Q130" s="142"/>
      <c r="R130" s="142"/>
      <c r="S130" s="142"/>
      <c r="T130" s="281"/>
      <c r="U130" s="299"/>
      <c r="V130" s="312"/>
      <c r="W130" s="299"/>
      <c r="X130" s="299"/>
      <c r="Y130" s="299"/>
      <c r="Z130" s="299"/>
      <c r="AA130" s="299"/>
      <c r="AB130" s="299"/>
      <c r="AC130" s="299"/>
      <c r="AD130" s="299"/>
      <c r="AE130" s="302"/>
      <c r="AF130" s="302"/>
      <c r="AG130" s="281"/>
      <c r="AH130" s="281"/>
      <c r="AI130" s="281"/>
      <c r="AJ130" s="281"/>
      <c r="AK130" s="281"/>
      <c r="AL130" s="281"/>
      <c r="AM130" s="281"/>
      <c r="AN130" s="281"/>
      <c r="AO130" s="281"/>
      <c r="AP130" s="281"/>
      <c r="AQ130" s="281"/>
      <c r="AR130" s="281"/>
      <c r="AS130" s="281"/>
      <c r="AT130" s="281"/>
      <c r="AU130" s="281"/>
      <c r="AV130" s="281"/>
      <c r="AW130" s="281"/>
      <c r="AX130" s="281"/>
      <c r="AY130" s="281"/>
      <c r="AZ130" s="281"/>
      <c r="BA130" s="281"/>
      <c r="BB130" s="281"/>
      <c r="BC130" s="281"/>
      <c r="BD130" s="281"/>
      <c r="BE130" s="281"/>
      <c r="BF130" s="281"/>
      <c r="BG130" s="281"/>
      <c r="BH130" s="281"/>
      <c r="BI130" s="281"/>
      <c r="BJ130" s="281"/>
      <c r="BK130" s="322"/>
      <c r="BL130" s="302"/>
      <c r="BM130" s="323"/>
      <c r="BN130" s="323"/>
      <c r="BO130" s="323"/>
      <c r="BP130" s="323"/>
      <c r="BQ130" s="323"/>
      <c r="BR130" s="281"/>
      <c r="BS130" s="281"/>
    </row>
    <row r="131" spans="1:71" s="117" customFormat="1" ht="15.5" thickBot="1" x14ac:dyDescent="0.35">
      <c r="A131" s="294">
        <v>43998</v>
      </c>
      <c r="B131" s="295">
        <v>22</v>
      </c>
      <c r="C131" s="296"/>
      <c r="D131" s="297"/>
      <c r="E131" s="297">
        <f t="shared" ref="E131:E136" si="130">IF(AND(J131&lt;&gt;"",K131&lt;&gt;""),1,0)</f>
        <v>0</v>
      </c>
      <c r="F131" s="297">
        <f t="shared" ref="F131:F136" si="131">IF(AND(J131&gt;K131,E131=1),1,0)</f>
        <v>0</v>
      </c>
      <c r="G131" s="297">
        <f t="shared" ref="G131:G136" si="132">IF(AND(J131=K131,E131=1),1,0)</f>
        <v>0</v>
      </c>
      <c r="H131" s="297">
        <f t="shared" ref="H131:H136" si="133">IF(AND(J131&lt;K131,E131=1),1,0)</f>
        <v>0</v>
      </c>
      <c r="I131" s="298" t="str">
        <f>VLOOKUP(B131,Grille!$B$6:$C$77,2,FALSE)</f>
        <v>Angleterre</v>
      </c>
      <c r="J131" s="252"/>
      <c r="K131" s="253"/>
      <c r="L131" s="425" t="str">
        <f>VLOOKUP(B131,Grille!$B$6:$D$77,3,FALSE)</f>
        <v>Croatie</v>
      </c>
      <c r="M131" s="230">
        <f>VLOOKUP(B131,Grille!$B$6:$E$77,4,FALSE)</f>
        <v>1.5</v>
      </c>
      <c r="N131" s="230">
        <f>VLOOKUP(B131,Grille!$B$6:$F$77,5,FALSE)</f>
        <v>3.9</v>
      </c>
      <c r="O131" s="230">
        <f>VLOOKUP(B131,Grille!$B$6:$G$77,6,FALSE)</f>
        <v>4.7</v>
      </c>
      <c r="P131" s="154">
        <f t="shared" ref="P131:P136" si="134">IF(AND(J131&lt;&gt;"",K131&lt;&gt;""),1,0)</f>
        <v>0</v>
      </c>
      <c r="Q131" s="154">
        <f t="shared" ref="Q131:Q136" si="135">IF(AND(J131&lt;K131,P131=1),1,0)</f>
        <v>0</v>
      </c>
      <c r="R131" s="154">
        <f t="shared" ref="R131:R136" si="136">IF(AND(J131=K131,P131=1),1,0)</f>
        <v>0</v>
      </c>
      <c r="S131" s="154">
        <f t="shared" ref="S131:S136" si="137">IF(AND(J131&gt;K131,P131=1),1,0)</f>
        <v>0</v>
      </c>
      <c r="T131" s="299"/>
      <c r="U131" s="300"/>
      <c r="V131" s="301"/>
      <c r="W131" s="231" t="str">
        <f t="shared" ref="W131:AD131" si="138">W120</f>
        <v>PTS</v>
      </c>
      <c r="X131" s="232" t="str">
        <f t="shared" si="138"/>
        <v>J</v>
      </c>
      <c r="Y131" s="232" t="str">
        <f t="shared" si="138"/>
        <v>G</v>
      </c>
      <c r="Z131" s="232" t="str">
        <f t="shared" si="138"/>
        <v>N</v>
      </c>
      <c r="AA131" s="232" t="str">
        <f t="shared" si="138"/>
        <v>P</v>
      </c>
      <c r="AB131" s="232" t="str">
        <f t="shared" si="138"/>
        <v>B+</v>
      </c>
      <c r="AC131" s="232" t="str">
        <f t="shared" si="138"/>
        <v>B-</v>
      </c>
      <c r="AD131" s="386" t="str">
        <f t="shared" si="138"/>
        <v>Diff</v>
      </c>
      <c r="AE131" s="302"/>
      <c r="AF131" s="302"/>
      <c r="AG131" s="302"/>
      <c r="AH131" s="202"/>
      <c r="AI131" s="203" t="s">
        <v>20</v>
      </c>
      <c r="AJ131" s="203"/>
      <c r="AK131" s="203" t="s">
        <v>124</v>
      </c>
      <c r="AL131" s="202" t="s">
        <v>125</v>
      </c>
      <c r="AM131" s="203" t="s">
        <v>15</v>
      </c>
      <c r="AN131" s="203" t="s">
        <v>14</v>
      </c>
      <c r="AO131" s="203" t="s">
        <v>6</v>
      </c>
      <c r="AP131" s="203" t="s">
        <v>4</v>
      </c>
      <c r="AQ131" s="203" t="s">
        <v>16</v>
      </c>
      <c r="AR131" s="203" t="s">
        <v>17</v>
      </c>
      <c r="AS131" s="203" t="s">
        <v>18</v>
      </c>
      <c r="AT131" s="203" t="s">
        <v>19</v>
      </c>
      <c r="AU131" s="204" t="s">
        <v>24</v>
      </c>
      <c r="AV131" s="205" t="s">
        <v>126</v>
      </c>
      <c r="AW131" s="205" t="str">
        <f>AJ132</f>
        <v>Angleterre</v>
      </c>
      <c r="AX131" s="205" t="str">
        <f>AJ133</f>
        <v>Croatie</v>
      </c>
      <c r="AY131" s="205" t="str">
        <f>AJ134</f>
        <v>Ghana</v>
      </c>
      <c r="AZ131" s="206" t="str">
        <f>AJ135</f>
        <v>Panama</v>
      </c>
      <c r="BA131" s="205" t="s">
        <v>24</v>
      </c>
      <c r="BB131" s="207" t="s">
        <v>127</v>
      </c>
      <c r="BC131" s="208" t="s">
        <v>25</v>
      </c>
      <c r="BD131" s="208" t="s">
        <v>26</v>
      </c>
      <c r="BE131" s="208" t="str">
        <f>AJ132</f>
        <v>Angleterre</v>
      </c>
      <c r="BF131" s="208" t="str">
        <f>AJ133</f>
        <v>Croatie</v>
      </c>
      <c r="BG131" s="208" t="str">
        <f>AJ134</f>
        <v>Ghana</v>
      </c>
      <c r="BH131" s="208" t="str">
        <f>AJ135</f>
        <v>Panama</v>
      </c>
      <c r="BI131" s="204" t="s">
        <v>24</v>
      </c>
      <c r="BJ131" s="209" t="s">
        <v>123</v>
      </c>
      <c r="BK131" s="233" t="str">
        <f>IF(Grille!$A$5="Français","COTES",IF(Grille!$A$5="Español","PROBA","ODDS"))</f>
        <v>COTES</v>
      </c>
      <c r="BL131" s="234" t="s">
        <v>112</v>
      </c>
      <c r="BM131" s="234" t="str">
        <f>IF(Grille!$A$5="Français","H",IF(Grille!$A$5="Español","O","E"))</f>
        <v>H</v>
      </c>
      <c r="BN131" s="234" t="str">
        <f>IF(Grille!$A$5="Français","Q",IF(Grille!$A$5="Español","C","Q"))</f>
        <v>Q</v>
      </c>
      <c r="BO131" s="234" t="str">
        <f>IF(Grille!$A$5="Français","D",IF(Grille!$A$5="Español","S","S"))</f>
        <v>D</v>
      </c>
      <c r="BP131" s="234" t="str">
        <f>IF(Grille!$A$5="Français","F",IF(Grille!$A$5="Español","F","F"))</f>
        <v>F</v>
      </c>
      <c r="BQ131" s="235" t="str">
        <f>IF(Grille!$A$5="Français","V",IF(Grille!$A$5="Español","G","W"))</f>
        <v>V</v>
      </c>
      <c r="BR131" s="303"/>
      <c r="BS131" s="303"/>
    </row>
    <row r="132" spans="1:71" s="117" customFormat="1" ht="15.5" thickBot="1" x14ac:dyDescent="0.35">
      <c r="A132" s="294">
        <v>43998</v>
      </c>
      <c r="B132" s="295">
        <v>23</v>
      </c>
      <c r="C132" s="304"/>
      <c r="D132" s="297"/>
      <c r="E132" s="297">
        <f t="shared" si="130"/>
        <v>0</v>
      </c>
      <c r="F132" s="297">
        <f t="shared" si="131"/>
        <v>0</v>
      </c>
      <c r="G132" s="297">
        <f t="shared" si="132"/>
        <v>0</v>
      </c>
      <c r="H132" s="297">
        <f t="shared" si="133"/>
        <v>0</v>
      </c>
      <c r="I132" s="305" t="str">
        <f>VLOOKUP(B132,Grille!$B$6:$C$77,2,FALSE)</f>
        <v>Ghana</v>
      </c>
      <c r="J132" s="254"/>
      <c r="K132" s="255"/>
      <c r="L132" s="425" t="str">
        <f>VLOOKUP(B132,Grille!$B$6:$D$77,3,FALSE)</f>
        <v>Panama</v>
      </c>
      <c r="M132" s="230">
        <f>VLOOKUP(B132,Grille!$B$6:$E$77,4,FALSE)</f>
        <v>1.9</v>
      </c>
      <c r="N132" s="230">
        <f>VLOOKUP(B132,Grille!$B$6:$F$77,5,FALSE)</f>
        <v>3.6</v>
      </c>
      <c r="O132" s="230">
        <f>VLOOKUP(B132,Grille!$B$6:$G$77,6,FALSE)</f>
        <v>3.3</v>
      </c>
      <c r="P132" s="154">
        <f t="shared" si="134"/>
        <v>0</v>
      </c>
      <c r="Q132" s="154">
        <f t="shared" si="135"/>
        <v>0</v>
      </c>
      <c r="R132" s="154">
        <f t="shared" si="136"/>
        <v>0</v>
      </c>
      <c r="S132" s="154">
        <f t="shared" si="137"/>
        <v>0</v>
      </c>
      <c r="T132" s="299"/>
      <c r="U132" s="231">
        <v>1</v>
      </c>
      <c r="V132" s="236" t="str">
        <f>VLOOKUP(U132,AI132:AS135,2,FALSE)</f>
        <v>Angleterre</v>
      </c>
      <c r="W132" s="231">
        <f>(3*Y132)+Z132</f>
        <v>0</v>
      </c>
      <c r="X132" s="232">
        <f>SUM(Y132:AA132)</f>
        <v>0</v>
      </c>
      <c r="Y132" s="232">
        <f>VLOOKUP(U132,AI132:AT135,7,FALSE)</f>
        <v>0</v>
      </c>
      <c r="Z132" s="232">
        <f>VLOOKUP(U132,AI132:AT135,8,FALSE)</f>
        <v>0</v>
      </c>
      <c r="AA132" s="232">
        <f>VLOOKUP(U132,AI132:AT135,9,FALSE)</f>
        <v>0</v>
      </c>
      <c r="AB132" s="232">
        <f>VLOOKUP(U132,AI132:AT135,10,FALSE)</f>
        <v>0</v>
      </c>
      <c r="AC132" s="232">
        <f>VLOOKUP(U132,AI132:AT135,11,FALSE)</f>
        <v>0</v>
      </c>
      <c r="AD132" s="237">
        <f>AB132-AC132</f>
        <v>0</v>
      </c>
      <c r="AE132" s="302"/>
      <c r="AF132" s="302"/>
      <c r="AG132" s="306">
        <f>AK132-AH132-(IF(AND(AD136&gt;0,AD136&lt;5),AD136*10,0))</f>
        <v>-1</v>
      </c>
      <c r="AH132" s="210">
        <v>1</v>
      </c>
      <c r="AI132" s="211">
        <f>RANK(AG132,AG132:AG135)</f>
        <v>1</v>
      </c>
      <c r="AJ132" s="211" t="str">
        <f>I131</f>
        <v>Angleterre</v>
      </c>
      <c r="AK132" s="212">
        <f>AL132+((AU132+BA132+BI132)*100000)+(AT132*1000)+(AR132*10)</f>
        <v>0</v>
      </c>
      <c r="AL132" s="213">
        <f>(AN132*1000000000)</f>
        <v>0</v>
      </c>
      <c r="AM132" s="211">
        <f>SUMIF(I131:I136,AJ132,E131:E136)+SUMIF(L131:L136,AJ132,P131:P136)</f>
        <v>0</v>
      </c>
      <c r="AN132" s="211">
        <f>(3*AO132)+AP132</f>
        <v>0</v>
      </c>
      <c r="AO132" s="211">
        <f>SUMIF(I131:I136,AJ132,F131:F136)+SUMIF(L131:L136,AJ132,Q131:Q136)</f>
        <v>0</v>
      </c>
      <c r="AP132" s="211">
        <f>SUMIF(I131:I136,AJ132,G131:G136)+SUMIF(L131:L136,AJ132,R131:R136)</f>
        <v>0</v>
      </c>
      <c r="AQ132" s="211">
        <f>SUMIF(I131:I136,AJ132,H131:H136)+SUMIF(L131:L136,AJ132,S131:S136)</f>
        <v>0</v>
      </c>
      <c r="AR132" s="211">
        <f>SUMIF(I131:I136,AJ132,J131:J136)+SUMIF(L131:L136,AJ132,K131:K136)</f>
        <v>0</v>
      </c>
      <c r="AS132" s="211">
        <f>SUMIF(I131:I136,AJ132,K131:K136)+SUMIF(L131:L136,AJ132,J131:J136)</f>
        <v>0</v>
      </c>
      <c r="AT132" s="211">
        <f>AR132-AS132</f>
        <v>0</v>
      </c>
      <c r="AU132" s="214">
        <f>IF(AND(AV132&lt;&gt;"",COUNTIF(AW132:AZ132,AV132)=1),1000,0)</f>
        <v>0</v>
      </c>
      <c r="AV132" s="215" t="str">
        <f>IF(COUNTIF(AL132:AL135,AL132)=2,IF(AL132=AL133,AJ133,IF(AL132=AL134,AJ134,IF(AL132=AL135,AJ135,""))),IF(COUNTIF(BJ132:BJ135,BJ132)=2,IF(BJ132=BJ133,AJ133,IF(BJ132=BJ134,AJ134,IF(BJ132=BJ135,AJ135,""))),""))</f>
        <v/>
      </c>
      <c r="AW132" s="216"/>
      <c r="AX132" s="215" t="str">
        <f>IF(SUMIFS(F131:F136,I131:I136,AJ132,L131:L136,AX131)+SUMIFS(Q131:Q136,L131:L136,AJ132,I131:I136,AX131)=1,AX131,"")</f>
        <v/>
      </c>
      <c r="AY132" s="215" t="str">
        <f>IF(SUMIFS(F131:F136,I131:I136,AJ132,L131:L136,AY131)+SUMIFS(Q131:Q136,L131:L136,AJ132,I131:I136,AY131)=1,AY131,"")</f>
        <v/>
      </c>
      <c r="AZ132" s="217" t="str">
        <f>IF(SUMIFS(F131:F136,I131:I136,AJ132,L131:L136,AZ131)+SUMIFS(Q131:Q136,L131:L136,AJ132,I131:I136,AZ131)=1,AZ131,"")</f>
        <v/>
      </c>
      <c r="BA132" s="215">
        <f>IF(COUNTIF(AL132:AL135,AL132)=3,IF(BB132&gt;0,IF(OR(AND(BB132=BB133,BF132&gt;0),AND(BB132=BB134,BG132&gt;0),AND(BB132=BB135,BH132&gt;0)),BB132+5,BB132),0),0)</f>
        <v>0</v>
      </c>
      <c r="BB132" s="218">
        <f>SUM(BE132:BH132)</f>
        <v>0</v>
      </c>
      <c r="BC132" s="219" t="str">
        <f>IF(COUNTIF(AL132:AL135,AL132)=3,IF(AL132=AL133,AJ133,AJ134),IF(COUNTIF(BJ132:BJ135,BJ132)=3,IF(BJ132=BJ133,AJ133,AJ134),""))</f>
        <v/>
      </c>
      <c r="BD132" s="219" t="str">
        <f>IF(COUNTIF(AL132:AL135,AL132)=3,IF(AL132=AL135,AJ135,AJ134),IF(COUNTIF(BJ132:BJ135,BJ132)=3,IF(BJ132=BJ135,AJ135,AJ134),""))</f>
        <v/>
      </c>
      <c r="BE132" s="220"/>
      <c r="BF132" s="221" t="str">
        <f>IF(COUNTIF(BC132:BD132,BF131)=1,1000*(SUMIFS(J131:J136,I131:I136,AJ132,L131:L136,BF131)+SUMIFS(K131:K136,L131:L136,AJ132,I131:I136,BF131)-SUMIFS(K131:K136,I131:I136,AJ132,L131:L136,BF131)-SUMIFS(J131:J136,L131:L136,AJ132,I131:I136,BF131))+10*(SUMIFS(J131:J136,I131:I136,AJ132,L131:L136,BF131)+SUMIFS(K131:K136,L131:L136,AJ132,I131:I136,BF131)),"")</f>
        <v/>
      </c>
      <c r="BG132" s="219" t="str">
        <f>IF(COUNTIF(BC132:BD132,BG131)=1,1000*(SUMIFS(J131:J136,I131:I136,AJ132,L131:L136,BG131)+SUMIFS(K131:K136,L131:L136,AJ132,I131:I136,BG131)-SUMIFS(K131:K136,I131:I136,AJ132,L131:L136,BG131)-SUMIFS(J131:J136,L131:L136,AJ132,I131:I136,BG131))+10*(SUMIFS(J131:J136,I131:I136,AJ132,L131:L136,BG131)+SUMIFS(K131:K136,L131:L136,AJ132,I131:I136,BG131)),"")</f>
        <v/>
      </c>
      <c r="BH132" s="219" t="str">
        <f>IF(COUNTIF(BC132:BD132,BH131)=1,1000*(SUMIFS(J131:J136,I131:I136,AJ132,L131:L136,BH131)+SUMIFS(K131:K136,L131:L136,AJ132,I131:I136,BH131)-SUMIFS(K131:K136,I131:I136,AJ132,L131:L136,BH131)-SUMIFS(J131:J136,L131:L136,AJ132,I131:I136,BH131))+10*(SUMIFS(J131:J136,I131:I136,AJ132,L131:L136,BH131)+SUMIFS(K131:K136,L131:L136,AJ132,I131:I136,BH131)),"")</f>
        <v/>
      </c>
      <c r="BI132" s="214">
        <f>IF(COUNTIF(BJ132:BJ135,BJ132)=3,BJ132*10+BB132/100,IF(COUNTIF(BJ132:BJ135,BJ132)=2,IF(AND(BJ132=BJ133,AX132=2),BJ132*10+BB132+5,IF(AND(BJ132=BJ134,AY132=3),BJ132*10+BB132+5,IF(AND(BJ132=BJ135,AZ132=4),BJ132*10+BB132+5,BJ132*10))),BJ132*10))</f>
        <v>0</v>
      </c>
      <c r="BJ132" s="219">
        <f>IF(COUNTIF(AN132:AN135,AN132)=4,(AT132*10000)+(AR132*100),0)</f>
        <v>0</v>
      </c>
      <c r="BK132" s="307" t="str">
        <f>I131</f>
        <v>Angleterre</v>
      </c>
      <c r="BL132" s="250">
        <v>1</v>
      </c>
      <c r="BM132" s="250">
        <v>1.1000000000000001</v>
      </c>
      <c r="BN132" s="250">
        <v>1.6</v>
      </c>
      <c r="BO132" s="250">
        <v>2.9</v>
      </c>
      <c r="BP132" s="250">
        <v>4.2</v>
      </c>
      <c r="BQ132" s="251">
        <v>50</v>
      </c>
      <c r="BR132" s="303"/>
      <c r="BS132" s="303"/>
    </row>
    <row r="133" spans="1:71" s="117" customFormat="1" ht="15.5" thickBot="1" x14ac:dyDescent="0.35">
      <c r="A133" s="294">
        <v>44002</v>
      </c>
      <c r="B133" s="295">
        <v>47</v>
      </c>
      <c r="C133" s="304"/>
      <c r="D133" s="297"/>
      <c r="E133" s="297">
        <f t="shared" si="130"/>
        <v>0</v>
      </c>
      <c r="F133" s="297">
        <f t="shared" si="131"/>
        <v>0</v>
      </c>
      <c r="G133" s="297">
        <f t="shared" si="132"/>
        <v>0</v>
      </c>
      <c r="H133" s="297">
        <f t="shared" si="133"/>
        <v>0</v>
      </c>
      <c r="I133" s="305" t="str">
        <f>VLOOKUP(B133,Grille!$B$6:$C$77,2,FALSE)</f>
        <v>Panama</v>
      </c>
      <c r="J133" s="254"/>
      <c r="K133" s="255"/>
      <c r="L133" s="425" t="str">
        <f>VLOOKUP(B133,Grille!$B$6:$D$77,3,FALSE)</f>
        <v>Croatie</v>
      </c>
      <c r="M133" s="230">
        <f>VLOOKUP(B133,Grille!$B$6:$E$77,4,FALSE)</f>
        <v>5.7</v>
      </c>
      <c r="N133" s="230">
        <f>VLOOKUP(B133,Grille!$B$6:$F$77,5,FALSE)</f>
        <v>4.2</v>
      </c>
      <c r="O133" s="230">
        <f>VLOOKUP(B133,Grille!$B$6:$G$77,6,FALSE)</f>
        <v>1.2</v>
      </c>
      <c r="P133" s="154">
        <f t="shared" si="134"/>
        <v>0</v>
      </c>
      <c r="Q133" s="154">
        <f t="shared" si="135"/>
        <v>0</v>
      </c>
      <c r="R133" s="154">
        <f t="shared" si="136"/>
        <v>0</v>
      </c>
      <c r="S133" s="154">
        <f t="shared" si="137"/>
        <v>0</v>
      </c>
      <c r="T133" s="299"/>
      <c r="U133" s="238">
        <v>2</v>
      </c>
      <c r="V133" s="239" t="str">
        <f>VLOOKUP(U133,AI132:AS135,2,FALSE)</f>
        <v>Croatie</v>
      </c>
      <c r="W133" s="238">
        <f>(3*Y133)+Z133</f>
        <v>0</v>
      </c>
      <c r="X133" s="240">
        <f>SUM(Y133:AA133)</f>
        <v>0</v>
      </c>
      <c r="Y133" s="240">
        <f>VLOOKUP(U133,AI132:AT135,7,FALSE)</f>
        <v>0</v>
      </c>
      <c r="Z133" s="240">
        <f>VLOOKUP(U133,AI132:AT135,8,FALSE)</f>
        <v>0</v>
      </c>
      <c r="AA133" s="240">
        <f>VLOOKUP(U133,AI132:AT135,9,FALSE)</f>
        <v>0</v>
      </c>
      <c r="AB133" s="240">
        <f>VLOOKUP(U133,AI132:AT135,10,FALSE)</f>
        <v>0</v>
      </c>
      <c r="AC133" s="240">
        <f>VLOOKUP(U133,AI132:AT135,11,FALSE)</f>
        <v>0</v>
      </c>
      <c r="AD133" s="241">
        <f>AB133-AC133</f>
        <v>0</v>
      </c>
      <c r="AE133" s="302"/>
      <c r="AF133" s="302"/>
      <c r="AG133" s="306">
        <f t="shared" ref="AG133:AG135" si="139">AK133-AH133-(IF(AND(AD137&gt;0,AD137&lt;5),AD137*10,0))</f>
        <v>-2</v>
      </c>
      <c r="AH133" s="210">
        <v>2</v>
      </c>
      <c r="AI133" s="211">
        <f>RANK(AG133,AG132:AG135)</f>
        <v>2</v>
      </c>
      <c r="AJ133" s="211" t="str">
        <f>L131</f>
        <v>Croatie</v>
      </c>
      <c r="AK133" s="212">
        <f t="shared" ref="AK133:AK135" si="140">AL133+((AU133+BA133+BI133)*100000)+(AT133*1000)+(AR133*10)</f>
        <v>0</v>
      </c>
      <c r="AL133" s="213">
        <f t="shared" ref="AL133:AL135" si="141">(AN133*1000000000)</f>
        <v>0</v>
      </c>
      <c r="AM133" s="211">
        <f>SUMIF(I131:I136,AJ133,E131:E136)+SUMIF(L131:L136,AJ133,P131:P136)</f>
        <v>0</v>
      </c>
      <c r="AN133" s="211">
        <f>(3*AO133)+AP133</f>
        <v>0</v>
      </c>
      <c r="AO133" s="211">
        <f>SUMIF(I131:I136,AJ133,F131:F136)+SUMIF(L131:L136,AJ133,Q131:Q136)</f>
        <v>0</v>
      </c>
      <c r="AP133" s="211">
        <f>SUMIF(I131:I136,AJ133,G131:G136)+SUMIF(L131:L136,AJ133,R131:R136)</f>
        <v>0</v>
      </c>
      <c r="AQ133" s="211">
        <f>SUMIF(I131:I136,AJ133,H131:H136)+SUMIF(L131:L136,AJ133,S131:S136)</f>
        <v>0</v>
      </c>
      <c r="AR133" s="211">
        <f>SUMIF(I131:I136,AJ133,J131:J136)+SUMIF(L131:L136,AJ133,K131:K136)</f>
        <v>0</v>
      </c>
      <c r="AS133" s="211">
        <f>SUMIF(I131:I136,AJ133,K131:K136)+SUMIF(L131:L136,AJ133,J131:J136)</f>
        <v>0</v>
      </c>
      <c r="AT133" s="211">
        <f>AR133-AS133</f>
        <v>0</v>
      </c>
      <c r="AU133" s="214">
        <f>IF(AND(AV133&lt;&gt;"",COUNTIF(AW133:AZ133,AV133)=1),1000,0)</f>
        <v>0</v>
      </c>
      <c r="AV133" s="215" t="str">
        <f>IF(COUNTIF(AL132:AL135,AL133)=2,IF(AL133=AL132,AJ132,IF(AL133=AL134,AJ134,IF(AL133=AL135,AJ135,""))),IF(COUNTIF(BJ132:BJ135,BJ133)=2,IF(BJ133=BJ132,AJ132,IF(BJ133=BJ134,AJ134,IF(BJ133=BJ135,AJ135,""))),""))</f>
        <v/>
      </c>
      <c r="AW133" s="215" t="str">
        <f>IF(SUMIFS(F131:F136,I131:I136,AJ133,L131:L136,AW131)+SUMIFS(Q131:Q136,L131:L136,AJ133,I131:I136,AW131)=1,AW131,"")</f>
        <v/>
      </c>
      <c r="AX133" s="216"/>
      <c r="AY133" s="215" t="str">
        <f>IF(SUMIFS(F131:F136,I131:I136,AJ133,L131:L136,AY131)+SUMIFS(Q131:Q136,L131:L136,AJ133,I131:I136,AY131)=1,AY131,"")</f>
        <v/>
      </c>
      <c r="AZ133" s="217" t="str">
        <f>IF(SUMIFS(F131:F136,I131:I136,AJ133,L131:L136,AZ131)+SUMIFS(Q131:Q136,L131:L136,AJ133,I131:I136,AZ131)=1,AZ131,"")</f>
        <v/>
      </c>
      <c r="BA133" s="215">
        <f>IF(COUNTIF(AL132:AL135,AL133)=3,IF(BB133&gt;0,IF(OR(AND(BB133=BB132,BE133&gt;0),AND(BB133=BB134,BG133&gt;0),AND(BB133=BB135,BH133&gt;0)),BB133+5,BB133),0),0)</f>
        <v>0</v>
      </c>
      <c r="BB133" s="218">
        <f>SUM(BE133:BH133)</f>
        <v>0</v>
      </c>
      <c r="BC133" s="219" t="str">
        <f>IF(COUNTIF(AL132:AL135,AL133)=3,IF(AL133=AL132,AJ132,AJ134),IF(COUNTIF(BJ132:BJ135,BJ133)=3,IF(BJ133=BJ132,AJ132,AJ134),""))</f>
        <v/>
      </c>
      <c r="BD133" s="219" t="str">
        <f>IF(COUNTIF(AL132:AL135,AL133)=3,IF(AL133=AL135,AJ135,AJ134),IF(COUNTIF(BJ132:BJ135,BJ133)=3,IF(BJ133=BJ135,AJ135,AJ134),""))</f>
        <v/>
      </c>
      <c r="BE133" s="219" t="str">
        <f>IF(COUNTIF(BC133:BD133,BE131)=1,1000*(SUMIFS(J131:J136,I131:I136,AJ133,L131:L136,BE131)+SUMIFS(K131:K136,L131:L136,AJ133,I131:I136,BE131)-SUMIFS(K131:K136,I131:I136,AJ133,L131:L136,BE131)-SUMIFS(J131:J136,L131:L136,AJ133,I131:I136,BE131))+10*(SUMIFS(J131:J136,I131:I136,AJ133,L131:L136,BE131)+SUMIFS(K131:K136,L131:L136,AJ133,I131:I136,BE131)),"")</f>
        <v/>
      </c>
      <c r="BF133" s="220"/>
      <c r="BG133" s="219" t="str">
        <f>IF(COUNTIF(BC133:BD133,BG131)=1,1000*(SUMIFS(J131:J136,I131:I136,AJ133,L131:L136,BG131)+SUMIFS(K131:K136,L131:L136,AJ133,I131:I136,BG131)-SUMIFS(K131:K136,I131:I136,AJ133,L131:L136,BG131)-SUMIFS(J131:J136,L131:L136,AJ133,I131:I136,BG131))+10*(SUMIFS(J131:J136,I131:I136,AJ133,L131:L136,BG131)+SUMIFS(K131:K136,L131:L136,AJ133,I131:I136,BG131)),"")</f>
        <v/>
      </c>
      <c r="BH133" s="219" t="str">
        <f>IF(COUNTIF(BC133:BD133,BH131)=1,1000*(SUMIFS(J131:J136,I131:I136,AJ133,L131:L136,BH131)+SUMIFS(K131:K136,L131:L136,AJ133,I131:I136,BH131)-SUMIFS(K131:K136,I131:I136,AJ133,L131:L136,BH131)-SUMIFS(J131:J136,L131:L136,AJ133,I131:I136,BH131))+10*(SUMIFS(J131:J136,I131:I136,AJ133,L131:L136,BH131)+SUMIFS(K131:K136,L131:L136,AJ133,I131:I136,BH131)),"")</f>
        <v/>
      </c>
      <c r="BI133" s="214">
        <f>IF(COUNTIF(BJ132:BJ135,BJ133)=3,BJ133*10+BB133/100,IF(COUNTIF(BJ132:BJ135,BJ133)=2,IF(AND(BJ132=BJ133,AW133=1),BJ133*10+BB133+5,IF(AND(BJ133=BJ134,AY133=3),BJ133*10+BB133+5,IF(AND(BJ133=BJ135,AZ133=4),BJ133*10+BB133+5,BJ133*10))),BJ133*10))</f>
        <v>0</v>
      </c>
      <c r="BJ133" s="219">
        <f>IF(COUNTIF(AN132:AN135,AN133)=4,(AT133*10000)+(AR133*100),0)</f>
        <v>0</v>
      </c>
      <c r="BK133" s="307" t="str">
        <f>L131</f>
        <v>Croatie</v>
      </c>
      <c r="BL133" s="250">
        <v>1</v>
      </c>
      <c r="BM133" s="250">
        <v>1.4</v>
      </c>
      <c r="BN133" s="250">
        <v>3.8</v>
      </c>
      <c r="BO133" s="250">
        <v>7</v>
      </c>
      <c r="BP133" s="250">
        <v>30</v>
      </c>
      <c r="BQ133" s="251">
        <v>500</v>
      </c>
      <c r="BR133" s="303"/>
      <c r="BS133" s="303"/>
    </row>
    <row r="134" spans="1:71" s="117" customFormat="1" ht="15.5" thickBot="1" x14ac:dyDescent="0.35">
      <c r="A134" s="294">
        <v>44002</v>
      </c>
      <c r="B134" s="295">
        <v>46</v>
      </c>
      <c r="C134" s="304"/>
      <c r="D134" s="297"/>
      <c r="E134" s="297">
        <f t="shared" si="130"/>
        <v>0</v>
      </c>
      <c r="F134" s="297">
        <f t="shared" si="131"/>
        <v>0</v>
      </c>
      <c r="G134" s="297">
        <f t="shared" si="132"/>
        <v>0</v>
      </c>
      <c r="H134" s="297">
        <f t="shared" si="133"/>
        <v>0</v>
      </c>
      <c r="I134" s="305" t="str">
        <f>VLOOKUP(B134,Grille!$B$6:$C$77,2,FALSE)</f>
        <v>Angleterre</v>
      </c>
      <c r="J134" s="254"/>
      <c r="K134" s="255"/>
      <c r="L134" s="425" t="str">
        <f>VLOOKUP(B134,Grille!$B$6:$D$77,3,FALSE)</f>
        <v>Ghana</v>
      </c>
      <c r="M134" s="230">
        <f>VLOOKUP(B134,Grille!$B$6:$E$77,4,FALSE)</f>
        <v>1.2</v>
      </c>
      <c r="N134" s="230">
        <f>VLOOKUP(B134,Grille!$B$6:$F$77,5,FALSE)</f>
        <v>4.9000000000000004</v>
      </c>
      <c r="O134" s="230">
        <f>VLOOKUP(B134,Grille!$B$6:$G$77,6,FALSE)</f>
        <v>5.9</v>
      </c>
      <c r="P134" s="154">
        <f t="shared" si="134"/>
        <v>0</v>
      </c>
      <c r="Q134" s="154">
        <f t="shared" si="135"/>
        <v>0</v>
      </c>
      <c r="R134" s="154">
        <f t="shared" si="136"/>
        <v>0</v>
      </c>
      <c r="S134" s="154">
        <f t="shared" si="137"/>
        <v>0</v>
      </c>
      <c r="T134" s="299"/>
      <c r="U134" s="242">
        <v>3</v>
      </c>
      <c r="V134" s="243" t="str">
        <f>VLOOKUP(U134,AI132:AS135,2,FALSE)</f>
        <v>Ghana</v>
      </c>
      <c r="W134" s="242">
        <f>(3*Y134)+Z134</f>
        <v>0</v>
      </c>
      <c r="X134" s="244">
        <f>SUM(Y134:AA134)</f>
        <v>0</v>
      </c>
      <c r="Y134" s="244">
        <f>VLOOKUP(U134,AI132:AT135,7,FALSE)</f>
        <v>0</v>
      </c>
      <c r="Z134" s="244">
        <f>VLOOKUP(U134,AI132:AT135,8,FALSE)</f>
        <v>0</v>
      </c>
      <c r="AA134" s="244">
        <f>VLOOKUP(U134,AI132:AT135,9,FALSE)</f>
        <v>0</v>
      </c>
      <c r="AB134" s="244">
        <f>VLOOKUP(U134,AI132:AT135,10,FALSE)</f>
        <v>0</v>
      </c>
      <c r="AC134" s="244">
        <f>VLOOKUP(U134,AI132:AT135,11,FALSE)</f>
        <v>0</v>
      </c>
      <c r="AD134" s="245">
        <f>AB134-AC134</f>
        <v>0</v>
      </c>
      <c r="AE134" s="302"/>
      <c r="AF134" s="302"/>
      <c r="AG134" s="306">
        <f t="shared" si="139"/>
        <v>-3</v>
      </c>
      <c r="AH134" s="210">
        <v>3</v>
      </c>
      <c r="AI134" s="211">
        <f>RANK(AG134,AG132:AG135)</f>
        <v>3</v>
      </c>
      <c r="AJ134" s="211" t="str">
        <f>I132</f>
        <v>Ghana</v>
      </c>
      <c r="AK134" s="212">
        <f t="shared" si="140"/>
        <v>0</v>
      </c>
      <c r="AL134" s="213">
        <f t="shared" si="141"/>
        <v>0</v>
      </c>
      <c r="AM134" s="211">
        <f>SUMIF(I131:I136,AJ134,E131:E136)+SUMIF(L131:L136,AJ134,P131:P136)</f>
        <v>0</v>
      </c>
      <c r="AN134" s="211">
        <f>(3*AO134)+AP134</f>
        <v>0</v>
      </c>
      <c r="AO134" s="211">
        <f>SUMIF(I131:I136,AJ134,F131:F136)+SUMIF(L131:L136,AJ134,Q131:Q136)</f>
        <v>0</v>
      </c>
      <c r="AP134" s="211">
        <f>SUMIF(I131:I136,AJ134,G131:G136)+SUMIF(L131:L136,AJ134,R131:R136)</f>
        <v>0</v>
      </c>
      <c r="AQ134" s="211">
        <f>SUMIF(I131:I136,AJ134,H131:H136)+SUMIF(L131:L136,AJ134,S131:S136)</f>
        <v>0</v>
      </c>
      <c r="AR134" s="211">
        <f>SUMIF(I131:I136,AJ134,J131:J136)+SUMIF(L131:L136,AJ134,K131:K136)</f>
        <v>0</v>
      </c>
      <c r="AS134" s="211">
        <f>SUMIF(I131:I136,AJ134,K131:K136)+SUMIF(L131:L136,AJ134,J131:J136)</f>
        <v>0</v>
      </c>
      <c r="AT134" s="211">
        <f>AR134-AS134</f>
        <v>0</v>
      </c>
      <c r="AU134" s="214">
        <f>IF(AND(AV134&lt;&gt;"",COUNTIF(AW134:AZ134,AV134)=1),1000,0)</f>
        <v>0</v>
      </c>
      <c r="AV134" s="215" t="str">
        <f>IF(COUNTIF(AL132:AL135,AL134)=2,IF(AL134=AL132,AJ132,IF(AL134=AL133,AJ133,IF(AL134=AL135,AJ135,""))),IF(COUNTIF(BJ132:BJ135,BJ134)=2,IF(BJ134=BJ132,AJ132,IF(BJ134=BJ133,AJ133,IF(BJ134=BJ135,AJ135,""))),""))</f>
        <v/>
      </c>
      <c r="AW134" s="215" t="str">
        <f>IF(SUMIFS(F131:F136,I131:I136,AJ134,L131:L136,AW131)+SUMIFS(Q131:Q136,L131:L136,AJ134,I131:I136,AW131)=1,AW131,"")</f>
        <v/>
      </c>
      <c r="AX134" s="215" t="str">
        <f>IF(SUMIFS(F131:F136,I131:I136,AJ134,L131:L136,AX131)+SUMIFS(Q131:Q136,L131:L136,AJ134,I131:I136,AX131)=1,AX131,"")</f>
        <v/>
      </c>
      <c r="AY134" s="216"/>
      <c r="AZ134" s="217" t="str">
        <f>IF(SUMIFS(F131:F136,I131:I136,AJ134,L131:L136,AZ131)+SUMIFS(Q131:Q136,L131:L136,AJ134,I131:I136,AZ131)=1,AZ131,"")</f>
        <v/>
      </c>
      <c r="BA134" s="215">
        <f>IF(COUNTIF(AL132:AL135,AL134)=3,IF(BB134&gt;0,IF(OR(AND(BB134=BB132,BE134&gt;0),AND(BB134=BB133,BF134&gt;0),AND(BB134=BB135,BH134&gt;0)),BB134+5,BB134),0),0)</f>
        <v>0</v>
      </c>
      <c r="BB134" s="218">
        <f>SUM(BE134:BH134)</f>
        <v>0</v>
      </c>
      <c r="BC134" s="219" t="str">
        <f>IF(COUNTIF(AL132:AL135,AL134)=3,IF(AL134=AL132,AJ132,AJ133),IF(COUNTIF(BJ132:BJ135,BJ134)=3,IF(BJ134=BJ132,AJ132,AJ133),""))</f>
        <v/>
      </c>
      <c r="BD134" s="219" t="str">
        <f>IF(COUNTIF(AL132:AL135,AL134)=3,IF(AL134=AL135,AJ135,AJ133),IF(COUNTIF(BJ132:BJ135,BJ134)=3,IF(BJ134=BJ135,AJ135,AJ133),""))</f>
        <v/>
      </c>
      <c r="BE134" s="219" t="str">
        <f>IF(COUNTIF(BC134:BD134,BE131)=1,1000*(SUMIFS(J131:J136,I131:I136,AJ134,L131:L136,BE131)+SUMIFS(K131:K136,L131:L136,AJ134,I131:I136,BE131)-SUMIFS(K131:K136,I131:I136,AJ134,L131:L136,BE131)-SUMIFS(J131:J136,L131:L136,AJ134,I131:I136,BE131))+10*(SUMIFS(J131:J136,I131:I136,AJ134,L131:L136,BE131)+SUMIFS(K131:K136,L131:L136,AJ134,I131:I136,BE131)),"")</f>
        <v/>
      </c>
      <c r="BF134" s="219" t="str">
        <f>IF(COUNTIF(BC134:BD134,BF131)=1,1000*(SUMIFS(J131:J136,I131:I136,AJ134,L131:L136,BF131)+SUMIFS(K131:K136,L131:L136,AJ134,I131:I136,BF131)-SUMIFS(K131:K136,I131:I136,AJ134,L131:L136,BF131)-SUMIFS(J131:J136,L131:L136,AJ134,I131:I136,BF131))+10*(SUMIFS(J131:J136,I131:I136,AJ134,L131:L136,BF131)+SUMIFS(K131:K136,L131:L136,AJ134,I131:I136,BF131)),"")</f>
        <v/>
      </c>
      <c r="BG134" s="220"/>
      <c r="BH134" s="219" t="str">
        <f>IF(COUNTIF(BC134:BD134,BH131)=1,1000*(SUMIFS(J131:J136,I131:I136,AJ134,L131:L136,BH131)+SUMIFS(K131:K136,L131:L136,AJ134,I131:I136,BH131)-SUMIFS(K131:K136,I131:I136,AJ134,L131:L136,BH131)-SUMIFS(J131:J136,L131:L136,AJ134,I131:I136,BH131))+10*(SUMIFS(J131:J136,I131:I136,AJ134,L131:L136,BH131)+SUMIFS(K131:K136,L131:L136,AJ134,I131:I136,BH131)),"")</f>
        <v/>
      </c>
      <c r="BI134" s="214">
        <f>IF(COUNTIF(BJ132:BJ135,BJ134)=3,BJ134*10+BB134/100,IF(COUNTIF(BJ132:BJ135,BJ134)=2,IF(AND(BJ132=BJ134,AW134=1),BJ134*10+BB134+5,IF(AND(BJ133=BJ134,AX134=2),BJ134*10+BB134+5,IF(AND(BJ134=BJ135,AZ134=4),BJ134*10+BB134+5,BJ134*10))),BJ134*10))</f>
        <v>0</v>
      </c>
      <c r="BJ134" s="219">
        <f>IF(COUNTIF(AN132:AN135,AN134)=4,(AT134*10000)+(AR134*100),0)</f>
        <v>0</v>
      </c>
      <c r="BK134" s="307" t="str">
        <f>I132</f>
        <v>Ghana</v>
      </c>
      <c r="BL134" s="250">
        <v>1.1000000000000001</v>
      </c>
      <c r="BM134" s="250">
        <v>2.2000000000000002</v>
      </c>
      <c r="BN134" s="250">
        <v>5</v>
      </c>
      <c r="BO134" s="250">
        <v>20</v>
      </c>
      <c r="BP134" s="250">
        <v>70</v>
      </c>
      <c r="BQ134" s="251">
        <v>9</v>
      </c>
      <c r="BR134" s="303"/>
      <c r="BS134" s="303"/>
    </row>
    <row r="135" spans="1:71" s="117" customFormat="1" ht="15.5" thickBot="1" x14ac:dyDescent="0.35">
      <c r="A135" s="294">
        <v>44006</v>
      </c>
      <c r="B135" s="295">
        <v>67</v>
      </c>
      <c r="C135" s="304"/>
      <c r="D135" s="297"/>
      <c r="E135" s="297">
        <f t="shared" si="130"/>
        <v>0</v>
      </c>
      <c r="F135" s="297">
        <f t="shared" si="131"/>
        <v>0</v>
      </c>
      <c r="G135" s="297">
        <f t="shared" si="132"/>
        <v>0</v>
      </c>
      <c r="H135" s="297">
        <f t="shared" si="133"/>
        <v>0</v>
      </c>
      <c r="I135" s="305" t="str">
        <f>VLOOKUP(B135,Grille!$B$6:$C$77,2,FALSE)</f>
        <v>Panama</v>
      </c>
      <c r="J135" s="254"/>
      <c r="K135" s="255"/>
      <c r="L135" s="425" t="str">
        <f>VLOOKUP(B135,Grille!$B$6:$D$77,3,FALSE)</f>
        <v>Angleterre</v>
      </c>
      <c r="M135" s="230">
        <f>VLOOKUP(B135,Grille!$B$6:$E$77,4,FALSE)</f>
        <v>10</v>
      </c>
      <c r="N135" s="230">
        <f>VLOOKUP(B135,Grille!$B$6:$F$77,5,FALSE)</f>
        <v>7.7</v>
      </c>
      <c r="O135" s="230">
        <f>VLOOKUP(B135,Grille!$B$6:$G$77,6,FALSE)</f>
        <v>1</v>
      </c>
      <c r="P135" s="154">
        <f t="shared" si="134"/>
        <v>0</v>
      </c>
      <c r="Q135" s="154">
        <f t="shared" si="135"/>
        <v>0</v>
      </c>
      <c r="R135" s="154">
        <f t="shared" si="136"/>
        <v>0</v>
      </c>
      <c r="S135" s="154">
        <f t="shared" si="137"/>
        <v>0</v>
      </c>
      <c r="T135" s="299"/>
      <c r="U135" s="246">
        <v>4</v>
      </c>
      <c r="V135" s="247" t="str">
        <f>VLOOKUP(U135,AI132:AS135,2,FALSE)</f>
        <v>Panama</v>
      </c>
      <c r="W135" s="246">
        <f>(3*Y135)+Z135</f>
        <v>0</v>
      </c>
      <c r="X135" s="248">
        <f>SUM(Y135:AA135)</f>
        <v>0</v>
      </c>
      <c r="Y135" s="248">
        <f>VLOOKUP(U135,AI132:AT135,7,FALSE)</f>
        <v>0</v>
      </c>
      <c r="Z135" s="248">
        <f>VLOOKUP(U135,AI132:AT135,8,FALSE)</f>
        <v>0</v>
      </c>
      <c r="AA135" s="248">
        <f>VLOOKUP(U135,AI132:AT135,9,FALSE)</f>
        <v>0</v>
      </c>
      <c r="AB135" s="248">
        <f>VLOOKUP(U135,AI132:AT135,10,FALSE)</f>
        <v>0</v>
      </c>
      <c r="AC135" s="248">
        <f>VLOOKUP(U135,AI132:AT135,11,FALSE)</f>
        <v>0</v>
      </c>
      <c r="AD135" s="249">
        <f>AB135-AC135</f>
        <v>0</v>
      </c>
      <c r="AE135" s="302"/>
      <c r="AF135" s="302"/>
      <c r="AG135" s="306">
        <f t="shared" si="139"/>
        <v>-4</v>
      </c>
      <c r="AH135" s="222">
        <v>4</v>
      </c>
      <c r="AI135" s="223">
        <f>RANK(AG135,AG132:AG135)</f>
        <v>4</v>
      </c>
      <c r="AJ135" s="223" t="str">
        <f>L132</f>
        <v>Panama</v>
      </c>
      <c r="AK135" s="212">
        <f t="shared" si="140"/>
        <v>0</v>
      </c>
      <c r="AL135" s="213">
        <f t="shared" si="141"/>
        <v>0</v>
      </c>
      <c r="AM135" s="223">
        <f>SUMIF(I131:I136,AJ135,E131:E136)+SUMIF(L131:L136,AJ135,P131:P136)</f>
        <v>0</v>
      </c>
      <c r="AN135" s="223">
        <f>(3*AO135)+AP135</f>
        <v>0</v>
      </c>
      <c r="AO135" s="223">
        <f>SUMIF(I131:I136,AJ135,F131:F136)+SUMIF(L131:L136,AJ135,Q131:Q136)</f>
        <v>0</v>
      </c>
      <c r="AP135" s="223">
        <f>SUMIF(I131:I136,AJ135,G131:G136)+SUMIF(L131:L136,AJ135,R131:R136)</f>
        <v>0</v>
      </c>
      <c r="AQ135" s="223">
        <f>SUMIF(I131:I136,AJ135,H131:H136)+SUMIF(L131:L136,AJ135,S131:S136)</f>
        <v>0</v>
      </c>
      <c r="AR135" s="223">
        <f>SUMIF(I131:I136,AJ135,J131:J136)+SUMIF(L131:L136,AJ135,K131:K136)</f>
        <v>0</v>
      </c>
      <c r="AS135" s="223">
        <f>SUMIF(I131:I136,AJ135,K131:K136)+SUMIF(L131:L136,AJ135,J131:J136)</f>
        <v>0</v>
      </c>
      <c r="AT135" s="223">
        <f>AR135-AS135</f>
        <v>0</v>
      </c>
      <c r="AU135" s="224">
        <f>IF(AND(AV135&lt;&gt;"",COUNTIF(AW135:AZ135,AV135)=1),1000,0)</f>
        <v>0</v>
      </c>
      <c r="AV135" s="225" t="str">
        <f>IF(COUNTIF(AL132:AL135,AL135)=2,IF(AL135=AL132,AJ132,IF(AL135=AL133,AJ133,IF(AL135=AL134,AJ134,""))),IF(COUNTIF(BJ132:BJ135,BJ135)=2,IF(BJ135=BJ132,AJ132,IF(BJ135=BJ133,AJ133,IF(BJ135=BJ134,AJ134,""))),""))</f>
        <v/>
      </c>
      <c r="AW135" s="225" t="str">
        <f>IF(SUMIFS(F131:F136,I131:I136,AJ135,L131:L136,AW131)+SUMIFS(Q131:Q136,L131:L136,AJ135,I131:I136,AW131)=1,AW131,"")</f>
        <v/>
      </c>
      <c r="AX135" s="225" t="str">
        <f>IF(SUMIFS(F131:F136,I131:I136,AJ135,L131:L136,AX131)+SUMIFS(Q131:Q136,L131:L136,AJ135,I131:I136,AX131)=1,AX131,"")</f>
        <v/>
      </c>
      <c r="AY135" s="225" t="str">
        <f>IF(SUMIFS(F131:F136,I131:I136,AJ135,L131:L136,AY131)+SUMIFS(Q131:Q136,L131:L136,AJ135,I131:I136,AY131)=1,AY131,"")</f>
        <v/>
      </c>
      <c r="AZ135" s="226"/>
      <c r="BA135" s="215">
        <f>IF(COUNTIF(AL132:AL135,AL135)=3,IF(BB135&gt;0,IF(OR(AND(BB135=BB132,BE135&gt;0),AND(BB135=BB133,BF135&gt;0),AND(BB135=BB134,BG135&gt;0)),BB135+5,BB135),0),0)</f>
        <v>0</v>
      </c>
      <c r="BB135" s="227">
        <f>SUM(BE135:BH135)</f>
        <v>0</v>
      </c>
      <c r="BC135" s="228" t="str">
        <f>IF(COUNTIF(AL132:AL135,AL135)=3,IF(AL135=AL132,AJ132,AJ133),IF(COUNTIF(BJ132:BJ135,BJ135)=3,IF(BJ135=BJ132,AJ132,AJ133),""))</f>
        <v/>
      </c>
      <c r="BD135" s="228" t="str">
        <f>IF(COUNTIF(AL132:AL135,AL135)=3,IF(AL135=AL134,AJ134,AJ133),IF(COUNTIF(BJ132:BJ135,BJ135)=3,IF(BJ135=BJ134,AJ134,AJ133),""))</f>
        <v/>
      </c>
      <c r="BE135" s="228" t="str">
        <f>IF(COUNTIF(BC135:BD135,BE131)=1,1000*(SUMIFS(J131:J136,I131:I136,AJ135,L131:L136,BE131)+SUMIFS(K131:K136,L131:L136,AJ135,I131:I136,BE131)-SUMIFS(K131:K136,I131:I136,AJ135,L131:L136,BE131)-SUMIFS(J131:J136,L131:L136,AJ135,I131:I136,BE131))+10*(SUMIFS(J131:J136,I131:I136,AJ135,L131:L136,BE131)+SUMIFS(K131:K136,L131:L136,AJ135,I131:I136,BE131)),"")</f>
        <v/>
      </c>
      <c r="BF135" s="228" t="str">
        <f>IF(COUNTIF(BC135:BD135,BF131)=1,1000*(SUMIFS(J131:J136,I131:I136,AJ135,L131:L136,BF131)+SUMIFS(K131:K136,L131:L136,AJ135,I131:I136,BF131)-SUMIFS(K131:K136,I131:I136,AJ135,L131:L136,BF131)-SUMIFS(J131:J136,L131:L136,AJ135,I131:I136,BF131))+10*(SUMIFS(J131:J136,I131:I136,AJ135,L131:L136,BF131)+SUMIFS(K131:K136,L131:L136,AJ135,I131:I136,BF131)),"")</f>
        <v/>
      </c>
      <c r="BG135" s="228" t="str">
        <f>IF(COUNTIF(BC135:BD135,BG131)=1,1000*(SUMIFS(J131:J136,I131:I136,AJ135,L131:L136,BG131)+SUMIFS(K131:K136,L131:L136,AJ135,I131:I136,BG131)-SUMIFS(K131:K136,I131:I136,AJ135,L131:L136,BG131)-SUMIFS(J131:J136,L131:L136,AJ135,I131:I136,BG131))+10*(SUMIFS(J131:J136,I131:I136,AJ135,L131:L136,BG131)+SUMIFS(K131:K136,L131:L136,AJ135,I131:I136,BG131)),"")</f>
        <v/>
      </c>
      <c r="BH135" s="229"/>
      <c r="BI135" s="214">
        <f>IF(COUNTIF(BJ132:BJ135,BJ135)=3,BJ135*10+BB135/100,IF(COUNTIF(BJ132:BJ135,BJ135)=2,IF(AND(BJ132=BJ135,AW135=1),BJ135*10+BB135+5,IF(AND(BJ133=BJ135,AX135=2),BJ135*10+BB135+5,IF(AND(BJ134=BJ135,AY135=3),BJ135*10+BB135+5,BJ135*10))),BJ135*10))</f>
        <v>0</v>
      </c>
      <c r="BJ135" s="219">
        <f>IF(COUNTIF(AN132:AN135,AN135)=4,(AT135*10000)+(AR135*100),0)</f>
        <v>0</v>
      </c>
      <c r="BK135" s="307" t="str">
        <f>L132</f>
        <v>Panama</v>
      </c>
      <c r="BL135" s="250">
        <v>1.5</v>
      </c>
      <c r="BM135" s="250">
        <v>3</v>
      </c>
      <c r="BN135" s="250">
        <v>9</v>
      </c>
      <c r="BO135" s="250">
        <v>50</v>
      </c>
      <c r="BP135" s="250">
        <v>300</v>
      </c>
      <c r="BQ135" s="251">
        <v>150</v>
      </c>
      <c r="BR135" s="303"/>
      <c r="BS135" s="303"/>
    </row>
    <row r="136" spans="1:71" s="117" customFormat="1" ht="15.5" thickBot="1" x14ac:dyDescent="0.35">
      <c r="A136" s="294">
        <v>44006</v>
      </c>
      <c r="B136" s="295">
        <v>68</v>
      </c>
      <c r="C136" s="308"/>
      <c r="D136" s="309"/>
      <c r="E136" s="309">
        <f t="shared" si="130"/>
        <v>0</v>
      </c>
      <c r="F136" s="309">
        <f t="shared" si="131"/>
        <v>0</v>
      </c>
      <c r="G136" s="309">
        <f t="shared" si="132"/>
        <v>0</v>
      </c>
      <c r="H136" s="309">
        <f t="shared" si="133"/>
        <v>0</v>
      </c>
      <c r="I136" s="310" t="str">
        <f>VLOOKUP(B136,Grille!$B$6:$C$77,2,FALSE)</f>
        <v>Croatie</v>
      </c>
      <c r="J136" s="256"/>
      <c r="K136" s="257"/>
      <c r="L136" s="311" t="str">
        <f>VLOOKUP(B136,Grille!$B$6:$D$77,3,FALSE)</f>
        <v>Ghana</v>
      </c>
      <c r="M136" s="230">
        <f>VLOOKUP(B136,Grille!$B$6:$E$77,4,FALSE)</f>
        <v>1.6</v>
      </c>
      <c r="N136" s="230">
        <f>VLOOKUP(B136,Grille!$B$6:$F$77,5,FALSE)</f>
        <v>3.3</v>
      </c>
      <c r="O136" s="230">
        <f>VLOOKUP(B136,Grille!$B$6:$G$77,6,FALSE)</f>
        <v>3.7</v>
      </c>
      <c r="P136" s="154">
        <f t="shared" si="134"/>
        <v>0</v>
      </c>
      <c r="Q136" s="154">
        <f t="shared" si="135"/>
        <v>0</v>
      </c>
      <c r="R136" s="154">
        <f t="shared" si="136"/>
        <v>0</v>
      </c>
      <c r="S136" s="154">
        <f t="shared" si="137"/>
        <v>0</v>
      </c>
      <c r="T136" s="299"/>
      <c r="U136" s="312" t="str">
        <f>IF(AND(SUM(X132:X135)=12,COUNTIF(AK132:AK135,VLOOKUP(AJ132,AJ132:AK135,2,FALSE))&gt;1),CONCATENATE("Des nations sont ex-aequos. Classement final de ",AJ132," : "),"")</f>
        <v/>
      </c>
      <c r="V136" s="312"/>
      <c r="W136" s="299"/>
      <c r="X136" s="299"/>
      <c r="Y136" s="299"/>
      <c r="Z136" s="299"/>
      <c r="AA136" s="299"/>
      <c r="AB136" s="299"/>
      <c r="AC136" s="299"/>
      <c r="AD136" s="313"/>
      <c r="AE136" s="302"/>
      <c r="AF136" s="302"/>
      <c r="AG136" s="302"/>
      <c r="AH136" s="302"/>
      <c r="AI136" s="302"/>
      <c r="AJ136" s="302"/>
      <c r="AK136" s="302"/>
      <c r="AL136" s="302"/>
      <c r="AM136" s="302"/>
      <c r="AN136" s="302"/>
      <c r="AO136" s="302"/>
      <c r="AP136" s="302"/>
      <c r="AQ136" s="302"/>
      <c r="AR136" s="302"/>
      <c r="AS136" s="302"/>
      <c r="AT136" s="302"/>
      <c r="AU136" s="302"/>
      <c r="AV136" s="302"/>
      <c r="AW136" s="302"/>
      <c r="AX136" s="302"/>
      <c r="AY136" s="302"/>
      <c r="AZ136" s="302"/>
      <c r="BA136" s="314"/>
      <c r="BB136" s="314"/>
      <c r="BC136" s="314"/>
      <c r="BD136" s="314"/>
      <c r="BE136" s="314"/>
      <c r="BF136" s="314"/>
      <c r="BG136" s="314"/>
      <c r="BH136" s="314"/>
      <c r="BI136" s="314"/>
      <c r="BJ136" s="314"/>
      <c r="BK136" s="315"/>
      <c r="BL136" s="314"/>
      <c r="BM136" s="314"/>
      <c r="BN136" s="314"/>
      <c r="BO136" s="314"/>
      <c r="BP136" s="314"/>
      <c r="BQ136" s="314"/>
      <c r="BR136" s="303"/>
      <c r="BS136" s="303"/>
    </row>
    <row r="137" spans="1:71" s="117" customFormat="1" x14ac:dyDescent="0.3">
      <c r="A137" s="294"/>
      <c r="B137" s="295"/>
      <c r="C137" s="324"/>
      <c r="D137" s="324"/>
      <c r="E137" s="324"/>
      <c r="F137" s="324"/>
      <c r="G137" s="324"/>
      <c r="H137" s="324"/>
      <c r="I137" s="324"/>
      <c r="J137" s="325"/>
      <c r="K137" s="325"/>
      <c r="L137" s="324"/>
      <c r="M137" s="326"/>
      <c r="N137" s="326"/>
      <c r="O137" s="326"/>
      <c r="P137" s="154"/>
      <c r="Q137" s="154"/>
      <c r="R137" s="154"/>
      <c r="S137" s="154"/>
      <c r="T137" s="299"/>
      <c r="U137" s="312" t="str">
        <f>IF(AND(SUM(X132:X135)=12,COUNTIF(AK132:AK135,VLOOKUP(AJ133,AJ132:AK135,2,FALSE))&gt;1),CONCATENATE("Des nations sont ex-aequos. Classement final de ",AJ133," : "),"")</f>
        <v/>
      </c>
      <c r="V137" s="312"/>
      <c r="W137" s="299"/>
      <c r="X137" s="299"/>
      <c r="Y137" s="299"/>
      <c r="Z137" s="299"/>
      <c r="AA137" s="299"/>
      <c r="AB137" s="299"/>
      <c r="AC137" s="299"/>
      <c r="AD137" s="313"/>
      <c r="AE137" s="302"/>
      <c r="AF137" s="302"/>
      <c r="AG137" s="302"/>
      <c r="AH137" s="281"/>
      <c r="AI137" s="281"/>
      <c r="AJ137" s="281"/>
      <c r="AK137" s="281"/>
      <c r="AL137" s="281"/>
      <c r="AM137" s="281"/>
      <c r="AN137" s="281"/>
      <c r="AO137" s="281"/>
      <c r="AP137" s="281"/>
      <c r="AQ137" s="281"/>
      <c r="AR137" s="281"/>
      <c r="AS137" s="281"/>
      <c r="AT137" s="281"/>
      <c r="AU137" s="281"/>
      <c r="AV137" s="281"/>
      <c r="AW137" s="281"/>
      <c r="AX137" s="281"/>
      <c r="AY137" s="281"/>
      <c r="AZ137" s="281"/>
      <c r="BA137" s="327"/>
      <c r="BB137" s="327"/>
      <c r="BC137" s="327"/>
      <c r="BD137" s="327"/>
      <c r="BE137" s="327"/>
      <c r="BF137" s="327"/>
      <c r="BG137" s="327"/>
      <c r="BH137" s="327"/>
      <c r="BI137" s="327"/>
      <c r="BJ137" s="327"/>
      <c r="BK137" s="315"/>
      <c r="BL137" s="314"/>
      <c r="BM137" s="314"/>
      <c r="BN137" s="314"/>
      <c r="BO137" s="314"/>
      <c r="BP137" s="314"/>
      <c r="BQ137" s="314"/>
      <c r="BR137" s="303"/>
      <c r="BS137" s="303"/>
    </row>
    <row r="138" spans="1:71" s="117" customFormat="1" x14ac:dyDescent="0.3">
      <c r="A138" s="294"/>
      <c r="B138" s="295"/>
      <c r="C138" s="324"/>
      <c r="D138" s="324"/>
      <c r="E138" s="324"/>
      <c r="F138" s="324"/>
      <c r="G138" s="324"/>
      <c r="H138" s="324"/>
      <c r="I138" s="324"/>
      <c r="J138" s="325"/>
      <c r="K138" s="325"/>
      <c r="L138" s="324"/>
      <c r="M138" s="326"/>
      <c r="N138" s="326"/>
      <c r="O138" s="326"/>
      <c r="P138" s="154"/>
      <c r="Q138" s="154"/>
      <c r="R138" s="154"/>
      <c r="S138" s="154"/>
      <c r="T138" s="299"/>
      <c r="U138" s="312" t="str">
        <f>IF(AND(SUM(X132:X135)=12,COUNTIF(AK132:AK135,VLOOKUP(AJ134,AJ132:AK135,2,FALSE))&gt;1),CONCATENATE("Des nations sont ex-aequos. Classement final de ",AJ134," : "),"")</f>
        <v/>
      </c>
      <c r="V138" s="312"/>
      <c r="W138" s="299"/>
      <c r="X138" s="299"/>
      <c r="Y138" s="299"/>
      <c r="Z138" s="299"/>
      <c r="AA138" s="299"/>
      <c r="AB138" s="299"/>
      <c r="AC138" s="299"/>
      <c r="AD138" s="313"/>
      <c r="AE138" s="302"/>
      <c r="AF138" s="302"/>
      <c r="AG138" s="302"/>
      <c r="AH138" s="281"/>
      <c r="AI138" s="281"/>
      <c r="AJ138" s="281"/>
      <c r="AK138" s="281"/>
      <c r="AL138" s="281"/>
      <c r="AM138" s="281"/>
      <c r="AN138" s="281"/>
      <c r="AO138" s="281"/>
      <c r="AP138" s="281"/>
      <c r="AQ138" s="281"/>
      <c r="AR138" s="281"/>
      <c r="AS138" s="281"/>
      <c r="AT138" s="281"/>
      <c r="AU138" s="281"/>
      <c r="AV138" s="281"/>
      <c r="AW138" s="281"/>
      <c r="AX138" s="281"/>
      <c r="AY138" s="281"/>
      <c r="AZ138" s="281"/>
      <c r="BA138" s="327"/>
      <c r="BB138" s="327"/>
      <c r="BC138" s="327"/>
      <c r="BD138" s="327"/>
      <c r="BE138" s="327"/>
      <c r="BF138" s="327"/>
      <c r="BG138" s="327"/>
      <c r="BH138" s="327"/>
      <c r="BI138" s="327"/>
      <c r="BJ138" s="327"/>
      <c r="BK138" s="315"/>
      <c r="BL138" s="314"/>
      <c r="BM138" s="314"/>
      <c r="BN138" s="314"/>
      <c r="BO138" s="314"/>
      <c r="BP138" s="314"/>
      <c r="BQ138" s="314"/>
      <c r="BR138" s="303"/>
      <c r="BS138" s="303"/>
    </row>
    <row r="139" spans="1:71" s="117" customFormat="1" x14ac:dyDescent="0.3">
      <c r="A139" s="294"/>
      <c r="B139" s="295"/>
      <c r="C139" s="324"/>
      <c r="D139" s="324"/>
      <c r="E139" s="324"/>
      <c r="F139" s="324"/>
      <c r="G139" s="324"/>
      <c r="H139" s="324"/>
      <c r="I139" s="324"/>
      <c r="J139" s="325"/>
      <c r="K139" s="325"/>
      <c r="L139" s="324"/>
      <c r="M139" s="326"/>
      <c r="N139" s="326"/>
      <c r="O139" s="326"/>
      <c r="P139" s="154"/>
      <c r="Q139" s="154"/>
      <c r="R139" s="154"/>
      <c r="S139" s="154"/>
      <c r="T139" s="299"/>
      <c r="U139" s="312" t="str">
        <f>IF(AND(SUM(X132:X135)=12,COUNTIF(AK132:AK135,VLOOKUP(AJ135,AJ132:AK135,2,FALSE))&gt;1),CONCATENATE("Des nations sont ex-aequos. Classement final de ",AJ135," : "),"")</f>
        <v/>
      </c>
      <c r="V139" s="312"/>
      <c r="W139" s="299"/>
      <c r="X139" s="299"/>
      <c r="Y139" s="299"/>
      <c r="Z139" s="299"/>
      <c r="AA139" s="299"/>
      <c r="AB139" s="299"/>
      <c r="AC139" s="299"/>
      <c r="AD139" s="313"/>
      <c r="AE139" s="302"/>
      <c r="AF139" s="302"/>
      <c r="AG139" s="302"/>
      <c r="AH139" s="281"/>
      <c r="AI139" s="281"/>
      <c r="AJ139" s="281"/>
      <c r="AK139" s="281"/>
      <c r="AL139" s="281"/>
      <c r="AM139" s="281"/>
      <c r="AN139" s="281"/>
      <c r="AO139" s="281"/>
      <c r="AP139" s="281"/>
      <c r="AQ139" s="281"/>
      <c r="AR139" s="281"/>
      <c r="AS139" s="281"/>
      <c r="AT139" s="281"/>
      <c r="AU139" s="281"/>
      <c r="AV139" s="281"/>
      <c r="AW139" s="281"/>
      <c r="AX139" s="281"/>
      <c r="AY139" s="281"/>
      <c r="AZ139" s="281"/>
      <c r="BA139" s="327"/>
      <c r="BB139" s="327"/>
      <c r="BC139" s="327"/>
      <c r="BD139" s="327"/>
      <c r="BE139" s="327"/>
      <c r="BF139" s="327"/>
      <c r="BG139" s="327"/>
      <c r="BH139" s="327"/>
      <c r="BI139" s="327"/>
      <c r="BJ139" s="327"/>
      <c r="BK139" s="315"/>
      <c r="BL139" s="314"/>
      <c r="BM139" s="314"/>
      <c r="BN139" s="314"/>
      <c r="BO139" s="314"/>
      <c r="BP139" s="314"/>
      <c r="BQ139" s="314"/>
      <c r="BR139" s="303"/>
      <c r="BS139" s="303"/>
    </row>
    <row r="140" spans="1:71" s="117" customFormat="1" ht="15.5" thickBot="1" x14ac:dyDescent="0.35">
      <c r="A140" s="294"/>
      <c r="B140" s="295"/>
      <c r="C140" s="324"/>
      <c r="D140" s="324"/>
      <c r="E140" s="324"/>
      <c r="F140" s="324"/>
      <c r="G140" s="324"/>
      <c r="H140" s="324"/>
      <c r="I140" s="324"/>
      <c r="J140" s="325"/>
      <c r="K140" s="325"/>
      <c r="L140" s="324"/>
      <c r="M140" s="326"/>
      <c r="N140" s="326"/>
      <c r="O140" s="326"/>
      <c r="P140" s="154"/>
      <c r="Q140" s="154"/>
      <c r="R140" s="154"/>
      <c r="S140" s="154"/>
      <c r="T140" s="299"/>
      <c r="U140" s="312"/>
      <c r="V140" s="312"/>
      <c r="W140" s="299"/>
      <c r="X140" s="299"/>
      <c r="Y140" s="299"/>
      <c r="Z140" s="299"/>
      <c r="AA140" s="299"/>
      <c r="AB140" s="299"/>
      <c r="AC140" s="299"/>
      <c r="AD140" s="313"/>
      <c r="AE140" s="302"/>
      <c r="AF140" s="302"/>
      <c r="AG140" s="302"/>
      <c r="AH140" s="281"/>
      <c r="AI140" s="281"/>
      <c r="AJ140" s="281"/>
      <c r="AK140" s="281"/>
      <c r="AL140" s="281"/>
      <c r="AM140" s="281"/>
      <c r="AN140" s="281"/>
      <c r="AO140" s="281"/>
      <c r="AP140" s="281"/>
      <c r="AQ140" s="281"/>
      <c r="AR140" s="281"/>
      <c r="AS140" s="281"/>
      <c r="AT140" s="281"/>
      <c r="AU140" s="281"/>
      <c r="AV140" s="281"/>
      <c r="AW140" s="281"/>
      <c r="AX140" s="281"/>
      <c r="AY140" s="281"/>
      <c r="AZ140" s="281"/>
      <c r="BA140" s="327"/>
      <c r="BB140" s="327"/>
      <c r="BC140" s="327"/>
      <c r="BD140" s="327"/>
      <c r="BE140" s="327"/>
      <c r="BF140" s="327"/>
      <c r="BG140" s="327"/>
      <c r="BH140" s="327"/>
      <c r="BI140" s="327"/>
      <c r="BJ140" s="327"/>
      <c r="BK140" s="315"/>
      <c r="BL140" s="314"/>
      <c r="BM140" s="314"/>
      <c r="BN140" s="314"/>
      <c r="BO140" s="314"/>
      <c r="BP140" s="314"/>
      <c r="BQ140" s="314"/>
      <c r="BR140" s="303"/>
      <c r="BS140" s="303"/>
    </row>
    <row r="141" spans="1:71" ht="15.5" thickBot="1" x14ac:dyDescent="0.35">
      <c r="A141" s="277"/>
      <c r="B141" s="284"/>
      <c r="C141" s="318"/>
      <c r="D141" s="319"/>
      <c r="E141" s="320"/>
      <c r="F141" s="320"/>
      <c r="G141" s="320"/>
      <c r="H141" s="320"/>
      <c r="I141" s="328"/>
      <c r="J141" s="329"/>
      <c r="K141" s="329"/>
      <c r="L141" s="330"/>
      <c r="M141" s="329"/>
      <c r="N141" s="329"/>
      <c r="O141" s="329"/>
      <c r="P141" s="142"/>
      <c r="Q141" s="142"/>
      <c r="R141" s="142"/>
      <c r="S141" s="142"/>
      <c r="T141" s="281"/>
      <c r="U141" s="388" t="str">
        <f>IF(Grille!$A$5="Français","CLASSEMENT DES 3èmes DE GROUPE",IF(Grille!$A$5="Español","MEJORES TERCERO","THIRD-PLACES TEAMS"))</f>
        <v>CLASSEMENT DES 3èmes DE GROUPE</v>
      </c>
      <c r="V141" s="389"/>
      <c r="W141" s="389"/>
      <c r="X141" s="389"/>
      <c r="Y141" s="389"/>
      <c r="Z141" s="389"/>
      <c r="AA141" s="389"/>
      <c r="AB141" s="389"/>
      <c r="AC141" s="389"/>
      <c r="AD141" s="390"/>
      <c r="AE141" s="331"/>
      <c r="AF141" s="331"/>
      <c r="AG141" s="331"/>
      <c r="AH141" s="281"/>
      <c r="AI141" s="281"/>
      <c r="AJ141" s="281"/>
      <c r="AK141" s="281"/>
      <c r="AL141" s="281"/>
      <c r="AM141" s="281"/>
      <c r="AN141" s="281"/>
      <c r="AO141" s="281"/>
      <c r="AP141" s="281"/>
      <c r="AQ141" s="281"/>
      <c r="AR141" s="281"/>
      <c r="AS141" s="281"/>
      <c r="AT141" s="281"/>
      <c r="AU141" s="281"/>
      <c r="AV141" s="281"/>
      <c r="AW141" s="281"/>
      <c r="AX141" s="281"/>
      <c r="AY141" s="281"/>
      <c r="AZ141" s="281"/>
      <c r="BA141" s="281"/>
      <c r="BB141" s="281"/>
      <c r="BC141" s="281"/>
      <c r="BD141" s="281"/>
      <c r="BE141" s="281"/>
      <c r="BF141" s="281"/>
      <c r="BG141" s="281"/>
      <c r="BH141" s="281"/>
      <c r="BI141" s="281"/>
      <c r="BJ141" s="281"/>
      <c r="BK141" s="322"/>
      <c r="BL141" s="302"/>
      <c r="BM141" s="302"/>
      <c r="BN141" s="302"/>
      <c r="BO141" s="302"/>
      <c r="BP141" s="302"/>
      <c r="BQ141" s="302"/>
      <c r="BR141" s="281"/>
      <c r="BS141" s="281"/>
    </row>
    <row r="142" spans="1:71" ht="15.5" thickBot="1" x14ac:dyDescent="0.35">
      <c r="A142" s="277"/>
      <c r="B142" s="284"/>
      <c r="C142" s="318"/>
      <c r="D142" s="319"/>
      <c r="E142" s="320"/>
      <c r="F142" s="320"/>
      <c r="G142" s="320"/>
      <c r="H142" s="320"/>
      <c r="I142" s="328"/>
      <c r="J142" s="319"/>
      <c r="K142" s="319"/>
      <c r="L142" s="321"/>
      <c r="M142" s="280"/>
      <c r="N142" s="280"/>
      <c r="O142" s="280"/>
      <c r="P142" s="142"/>
      <c r="Q142" s="142"/>
      <c r="R142" s="142"/>
      <c r="S142" s="142"/>
      <c r="T142" s="281"/>
      <c r="U142" s="312"/>
      <c r="V142" s="312"/>
      <c r="W142" s="299"/>
      <c r="X142" s="299"/>
      <c r="Y142" s="299"/>
      <c r="Z142" s="299"/>
      <c r="AA142" s="299"/>
      <c r="AB142" s="299"/>
      <c r="AC142" s="299"/>
      <c r="AD142" s="299"/>
      <c r="AE142" s="331"/>
      <c r="AF142" s="331"/>
      <c r="AG142" s="331"/>
      <c r="AH142" s="281"/>
      <c r="AI142" s="281"/>
      <c r="AJ142" s="281"/>
      <c r="AK142" s="281"/>
      <c r="AL142" s="281"/>
      <c r="AM142" s="281"/>
      <c r="AN142" s="281"/>
      <c r="AO142" s="281"/>
      <c r="AP142" s="281"/>
      <c r="AQ142" s="281"/>
      <c r="AR142" s="281"/>
      <c r="AS142" s="281"/>
      <c r="AT142" s="281"/>
      <c r="AU142" s="281"/>
      <c r="AV142" s="281"/>
      <c r="AW142" s="281"/>
      <c r="AX142" s="281"/>
      <c r="AY142" s="281"/>
      <c r="AZ142" s="281"/>
      <c r="BA142" s="281"/>
      <c r="BB142" s="281"/>
      <c r="BC142" s="281"/>
      <c r="BD142" s="281"/>
      <c r="BE142" s="281"/>
      <c r="BF142" s="281"/>
      <c r="BG142" s="281"/>
      <c r="BH142" s="281"/>
      <c r="BI142" s="281"/>
      <c r="BJ142" s="281"/>
      <c r="BK142" s="322"/>
      <c r="BL142" s="302"/>
      <c r="BM142" s="302"/>
      <c r="BN142" s="302"/>
      <c r="BO142" s="302"/>
      <c r="BP142" s="302"/>
      <c r="BQ142" s="302"/>
      <c r="BR142" s="281"/>
      <c r="BS142" s="281"/>
    </row>
    <row r="143" spans="1:71" ht="15.5" thickBot="1" x14ac:dyDescent="0.35">
      <c r="A143" s="277"/>
      <c r="B143" s="284"/>
      <c r="C143" s="318"/>
      <c r="D143" s="319"/>
      <c r="E143" s="320"/>
      <c r="F143" s="320"/>
      <c r="G143" s="320"/>
      <c r="H143" s="320"/>
      <c r="I143" s="328"/>
      <c r="J143" s="332"/>
      <c r="K143" s="332"/>
      <c r="L143" s="322"/>
      <c r="M143" s="299"/>
      <c r="N143" s="299"/>
      <c r="O143" s="299"/>
      <c r="P143" s="152"/>
      <c r="Q143" s="152"/>
      <c r="R143" s="152"/>
      <c r="S143" s="152"/>
      <c r="T143" s="302"/>
      <c r="U143" s="300"/>
      <c r="V143" s="301"/>
      <c r="W143" s="231" t="s">
        <v>14</v>
      </c>
      <c r="X143" s="232" t="s">
        <v>15</v>
      </c>
      <c r="Y143" s="232" t="s">
        <v>6</v>
      </c>
      <c r="Z143" s="232" t="s">
        <v>4</v>
      </c>
      <c r="AA143" s="232" t="s">
        <v>16</v>
      </c>
      <c r="AB143" s="232" t="s">
        <v>17</v>
      </c>
      <c r="AC143" s="232" t="s">
        <v>18</v>
      </c>
      <c r="AD143" s="386" t="s">
        <v>19</v>
      </c>
      <c r="AE143" s="302"/>
      <c r="AF143" s="302"/>
      <c r="AG143" s="302"/>
      <c r="AH143" s="281"/>
      <c r="AI143" s="281"/>
      <c r="AJ143" s="281"/>
      <c r="AK143" s="281"/>
      <c r="AL143" s="281"/>
      <c r="AM143" s="281"/>
      <c r="AN143" s="281"/>
      <c r="AO143" s="281"/>
      <c r="AP143" s="281"/>
      <c r="AQ143" s="281"/>
      <c r="AR143" s="281"/>
      <c r="AS143" s="281"/>
      <c r="AT143" s="281"/>
      <c r="AU143" s="281"/>
      <c r="AV143" s="281"/>
      <c r="AW143" s="281"/>
      <c r="AX143" s="281"/>
      <c r="AY143" s="281"/>
      <c r="AZ143" s="281"/>
      <c r="BA143" s="281"/>
      <c r="BB143" s="281"/>
      <c r="BC143" s="281"/>
      <c r="BD143" s="281"/>
      <c r="BE143" s="281"/>
      <c r="BF143" s="281"/>
      <c r="BG143" s="281"/>
      <c r="BH143" s="281"/>
      <c r="BI143" s="281"/>
      <c r="BJ143" s="281"/>
      <c r="BK143" s="322"/>
      <c r="BL143" s="302"/>
      <c r="BM143" s="302"/>
      <c r="BN143" s="302"/>
      <c r="BO143" s="302"/>
      <c r="BP143" s="302"/>
      <c r="BQ143" s="302"/>
      <c r="BR143" s="281"/>
      <c r="BS143" s="281"/>
    </row>
    <row r="144" spans="1:71" x14ac:dyDescent="0.3">
      <c r="A144" s="277"/>
      <c r="B144" s="284"/>
      <c r="C144" s="279"/>
      <c r="D144" s="290"/>
      <c r="E144" s="281"/>
      <c r="F144" s="281"/>
      <c r="G144" s="281"/>
      <c r="H144" s="281"/>
      <c r="I144" s="290" t="str">
        <f t="shared" ref="I144:I155" si="142">IF(AND(SUM($X$144:$X$155)=36,VLOOKUP(8,$AI$144:$AK$155,3,FALSE)=VLOOKUP(9,$AI$144:$AK$155,3,FALSE),AK144=VLOOKUP(8,$AI$144:$AK$155,3,FALSE)),CONCATENATE("Des nations sont ex-aequos. Classement final de ",AJ144," : "),"")</f>
        <v/>
      </c>
      <c r="J144" s="332"/>
      <c r="K144" s="332"/>
      <c r="L144" s="322"/>
      <c r="M144" s="299"/>
      <c r="N144" s="313"/>
      <c r="O144" s="299"/>
      <c r="P144" s="302"/>
      <c r="Q144" s="302"/>
      <c r="R144" s="302"/>
      <c r="S144" s="302"/>
      <c r="T144" s="302"/>
      <c r="U144" s="231">
        <v>1</v>
      </c>
      <c r="V144" s="262" t="str">
        <f>VLOOKUP(U144,$AI$144:$AS$155,2,FALSE)</f>
        <v>Corée du Sud</v>
      </c>
      <c r="W144" s="231">
        <f t="shared" ref="W144:W149" si="143">(3*Y144)+Z144</f>
        <v>0</v>
      </c>
      <c r="X144" s="232">
        <f t="shared" ref="X144:X149" si="144">SUM(Y144:AA144)</f>
        <v>0</v>
      </c>
      <c r="Y144" s="232">
        <f>VLOOKUP(U144,$AI$144:$AS$155,6,FALSE)</f>
        <v>0</v>
      </c>
      <c r="Z144" s="232">
        <f>VLOOKUP(U144,$AI$144:$AS$155,7,FALSE)</f>
        <v>0</v>
      </c>
      <c r="AA144" s="232">
        <f>VLOOKUP(U144,$AI$144:$AS$155,8,FALSE)</f>
        <v>0</v>
      </c>
      <c r="AB144" s="232">
        <f>VLOOKUP(U144,$AI$144:$AS$155,9,FALSE)</f>
        <v>0</v>
      </c>
      <c r="AC144" s="232">
        <f>VLOOKUP(U144,$AI$144:$AS$155,10,FALSE)</f>
        <v>0</v>
      </c>
      <c r="AD144" s="237">
        <f t="shared" ref="AD144:AD149" si="145">AB144-AC144</f>
        <v>0</v>
      </c>
      <c r="AE144" s="333">
        <f>VLOOKUP(U144,$AI$144:$AT$155,12,FALSE)</f>
        <v>1</v>
      </c>
      <c r="AF144" s="333"/>
      <c r="AG144" s="299">
        <f>(AM144*100000000)+(AS144*100000)+(AQ144*1000)-AH144-(IF(AND(N144&gt;0,N144&lt;13),N144*10,0))</f>
        <v>-1</v>
      </c>
      <c r="AH144" s="334">
        <v>1</v>
      </c>
      <c r="AI144" s="334">
        <f>RANK(AG144,$AG$144:$AG$155)</f>
        <v>1</v>
      </c>
      <c r="AJ144" s="334" t="str">
        <f>V13</f>
        <v>Corée du Sud</v>
      </c>
      <c r="AK144" s="280">
        <f t="shared" ref="AK144:AK155" si="146">(AM144*100000000)+(AS144*100000)+(AQ144*1000)</f>
        <v>0</v>
      </c>
      <c r="AL144" s="334">
        <f>X13</f>
        <v>0</v>
      </c>
      <c r="AM144" s="334">
        <f>W13</f>
        <v>0</v>
      </c>
      <c r="AN144" s="334">
        <f t="shared" ref="AN144:AS144" si="147">Y13</f>
        <v>0</v>
      </c>
      <c r="AO144" s="334">
        <f t="shared" si="147"/>
        <v>0</v>
      </c>
      <c r="AP144" s="334">
        <f t="shared" si="147"/>
        <v>0</v>
      </c>
      <c r="AQ144" s="334">
        <f t="shared" si="147"/>
        <v>0</v>
      </c>
      <c r="AR144" s="334">
        <f t="shared" si="147"/>
        <v>0</v>
      </c>
      <c r="AS144" s="334">
        <f t="shared" si="147"/>
        <v>0</v>
      </c>
      <c r="AT144" s="334">
        <v>1</v>
      </c>
      <c r="AU144" s="334" t="s">
        <v>102</v>
      </c>
      <c r="AV144" s="281"/>
      <c r="AW144" s="281"/>
      <c r="AX144" s="281"/>
      <c r="AY144" s="281"/>
      <c r="AZ144" s="281"/>
      <c r="BA144" s="281"/>
      <c r="BB144" s="281"/>
      <c r="BC144" s="281"/>
      <c r="BD144" s="281"/>
      <c r="BE144" s="281"/>
      <c r="BF144" s="281"/>
      <c r="BG144" s="281"/>
      <c r="BH144" s="281"/>
      <c r="BI144" s="281"/>
      <c r="BJ144" s="281"/>
      <c r="BK144" s="322"/>
      <c r="BL144" s="302"/>
      <c r="BM144" s="302"/>
      <c r="BN144" s="302"/>
      <c r="BO144" s="302"/>
      <c r="BP144" s="302"/>
      <c r="BQ144" s="302"/>
      <c r="BR144" s="281"/>
      <c r="BS144" s="281"/>
    </row>
    <row r="145" spans="1:71" x14ac:dyDescent="0.3">
      <c r="A145" s="277"/>
      <c r="B145" s="284"/>
      <c r="C145" s="279"/>
      <c r="D145" s="290"/>
      <c r="E145" s="281"/>
      <c r="F145" s="281"/>
      <c r="G145" s="281"/>
      <c r="H145" s="281"/>
      <c r="I145" s="290" t="str">
        <f t="shared" si="142"/>
        <v/>
      </c>
      <c r="J145" s="332"/>
      <c r="K145" s="332"/>
      <c r="L145" s="322"/>
      <c r="M145" s="299"/>
      <c r="N145" s="313"/>
      <c r="O145" s="299"/>
      <c r="P145" s="302"/>
      <c r="Q145" s="302"/>
      <c r="R145" s="302"/>
      <c r="S145" s="302"/>
      <c r="T145" s="302"/>
      <c r="U145" s="263">
        <v>2</v>
      </c>
      <c r="V145" s="264" t="str">
        <f t="shared" ref="V145:V155" si="148">VLOOKUP(U145,$AI$144:$AS$155,2,FALSE)</f>
        <v>Qatar</v>
      </c>
      <c r="W145" s="263">
        <f t="shared" si="143"/>
        <v>0</v>
      </c>
      <c r="X145" s="265">
        <f t="shared" si="144"/>
        <v>0</v>
      </c>
      <c r="Y145" s="265">
        <f t="shared" ref="Y145:Y155" si="149">VLOOKUP(U145,$AI$144:$AS$155,6,FALSE)</f>
        <v>0</v>
      </c>
      <c r="Z145" s="265">
        <f t="shared" ref="Z145:Z155" si="150">VLOOKUP(U145,$AI$144:$AS$155,7,FALSE)</f>
        <v>0</v>
      </c>
      <c r="AA145" s="265">
        <f t="shared" ref="AA145:AA155" si="151">VLOOKUP(U145,$AI$144:$AS$155,8,FALSE)</f>
        <v>0</v>
      </c>
      <c r="AB145" s="265">
        <f t="shared" ref="AB145:AB154" si="152">VLOOKUP(U145,$AI$144:$AS$155,9,FALSE)</f>
        <v>0</v>
      </c>
      <c r="AC145" s="265">
        <f t="shared" ref="AC145:AC155" si="153">VLOOKUP(U145,$AI$144:$AS$155,10,FALSE)</f>
        <v>0</v>
      </c>
      <c r="AD145" s="266">
        <f t="shared" si="145"/>
        <v>0</v>
      </c>
      <c r="AE145" s="333">
        <f t="shared" ref="AE145:AE155" si="154">VLOOKUP(U145,$AI$144:$AT$155,12,FALSE)</f>
        <v>2</v>
      </c>
      <c r="AF145" s="333"/>
      <c r="AG145" s="299">
        <f t="shared" ref="AG145:AG155" si="155">(AM145*100000000)+(AS145*100000)+(AQ145*1000)-AH145-(IF(AND(N145&gt;0,N145&lt;13),N145*10,0))</f>
        <v>-2</v>
      </c>
      <c r="AH145" s="334">
        <v>2</v>
      </c>
      <c r="AI145" s="334">
        <f t="shared" ref="AI145:AI155" si="156">RANK(AG145,$AG$144:$AG$155)</f>
        <v>2</v>
      </c>
      <c r="AJ145" s="334" t="str">
        <f>V24</f>
        <v>Qatar</v>
      </c>
      <c r="AK145" s="280">
        <f t="shared" si="146"/>
        <v>0</v>
      </c>
      <c r="AL145" s="334">
        <f>X24</f>
        <v>0</v>
      </c>
      <c r="AM145" s="334">
        <f>W24</f>
        <v>0</v>
      </c>
      <c r="AN145" s="334">
        <f t="shared" ref="AN145:AS145" si="157">Y24</f>
        <v>0</v>
      </c>
      <c r="AO145" s="334">
        <f t="shared" si="157"/>
        <v>0</v>
      </c>
      <c r="AP145" s="334">
        <f t="shared" si="157"/>
        <v>0</v>
      </c>
      <c r="AQ145" s="334">
        <f t="shared" si="157"/>
        <v>0</v>
      </c>
      <c r="AR145" s="334">
        <f t="shared" si="157"/>
        <v>0</v>
      </c>
      <c r="AS145" s="334">
        <f t="shared" si="157"/>
        <v>0</v>
      </c>
      <c r="AT145" s="334">
        <v>2</v>
      </c>
      <c r="AU145" s="334" t="s">
        <v>103</v>
      </c>
      <c r="AV145" s="281"/>
      <c r="AW145" s="281"/>
      <c r="AX145" s="281"/>
      <c r="AY145" s="281"/>
      <c r="AZ145" s="281"/>
      <c r="BA145" s="281"/>
      <c r="BB145" s="281"/>
      <c r="BC145" s="281"/>
      <c r="BD145" s="281"/>
      <c r="BE145" s="281"/>
      <c r="BF145" s="281"/>
      <c r="BG145" s="281"/>
      <c r="BH145" s="281"/>
      <c r="BI145" s="281"/>
      <c r="BJ145" s="281"/>
      <c r="BK145" s="322"/>
      <c r="BL145" s="302"/>
      <c r="BM145" s="302"/>
      <c r="BN145" s="302"/>
      <c r="BO145" s="302"/>
      <c r="BP145" s="302"/>
      <c r="BQ145" s="302"/>
      <c r="BR145" s="281"/>
      <c r="BS145" s="281"/>
    </row>
    <row r="146" spans="1:71" x14ac:dyDescent="0.3">
      <c r="A146" s="277"/>
      <c r="B146" s="284"/>
      <c r="C146" s="279"/>
      <c r="D146" s="290"/>
      <c r="E146" s="281"/>
      <c r="F146" s="281"/>
      <c r="G146" s="281"/>
      <c r="H146" s="281"/>
      <c r="I146" s="290" t="str">
        <f t="shared" si="142"/>
        <v/>
      </c>
      <c r="J146" s="332"/>
      <c r="K146" s="332"/>
      <c r="L146" s="322"/>
      <c r="M146" s="299"/>
      <c r="N146" s="313"/>
      <c r="O146" s="299"/>
      <c r="P146" s="302"/>
      <c r="Q146" s="302"/>
      <c r="R146" s="302"/>
      <c r="S146" s="302"/>
      <c r="T146" s="302"/>
      <c r="U146" s="263">
        <v>3</v>
      </c>
      <c r="V146" s="264" t="str">
        <f t="shared" si="148"/>
        <v>Haiti</v>
      </c>
      <c r="W146" s="263">
        <f t="shared" si="143"/>
        <v>0</v>
      </c>
      <c r="X146" s="265">
        <f t="shared" si="144"/>
        <v>0</v>
      </c>
      <c r="Y146" s="265">
        <f t="shared" si="149"/>
        <v>0</v>
      </c>
      <c r="Z146" s="265">
        <f t="shared" si="150"/>
        <v>0</v>
      </c>
      <c r="AA146" s="265">
        <f t="shared" si="151"/>
        <v>0</v>
      </c>
      <c r="AB146" s="265">
        <f t="shared" si="152"/>
        <v>0</v>
      </c>
      <c r="AC146" s="265">
        <f t="shared" si="153"/>
        <v>0</v>
      </c>
      <c r="AD146" s="266">
        <f t="shared" si="145"/>
        <v>0</v>
      </c>
      <c r="AE146" s="333">
        <f t="shared" si="154"/>
        <v>3</v>
      </c>
      <c r="AF146" s="333"/>
      <c r="AG146" s="299">
        <f t="shared" si="155"/>
        <v>-3</v>
      </c>
      <c r="AH146" s="334">
        <v>3</v>
      </c>
      <c r="AI146" s="334">
        <f t="shared" si="156"/>
        <v>3</v>
      </c>
      <c r="AJ146" s="334" t="str">
        <f>V35</f>
        <v>Haiti</v>
      </c>
      <c r="AK146" s="280">
        <f t="shared" si="146"/>
        <v>0</v>
      </c>
      <c r="AL146" s="334">
        <f>X35</f>
        <v>0</v>
      </c>
      <c r="AM146" s="334">
        <f>W35</f>
        <v>0</v>
      </c>
      <c r="AN146" s="334">
        <f t="shared" ref="AN146:AS146" si="158">Y35</f>
        <v>0</v>
      </c>
      <c r="AO146" s="334">
        <f t="shared" si="158"/>
        <v>0</v>
      </c>
      <c r="AP146" s="334">
        <f t="shared" si="158"/>
        <v>0</v>
      </c>
      <c r="AQ146" s="334">
        <f t="shared" si="158"/>
        <v>0</v>
      </c>
      <c r="AR146" s="334">
        <f t="shared" si="158"/>
        <v>0</v>
      </c>
      <c r="AS146" s="334">
        <f t="shared" si="158"/>
        <v>0</v>
      </c>
      <c r="AT146" s="334">
        <v>3</v>
      </c>
      <c r="AU146" s="334" t="s">
        <v>104</v>
      </c>
      <c r="AV146" s="281"/>
      <c r="AW146" s="281"/>
      <c r="AX146" s="281"/>
      <c r="AY146" s="281"/>
      <c r="AZ146" s="281"/>
      <c r="BA146" s="281"/>
      <c r="BB146" s="281"/>
      <c r="BC146" s="281"/>
      <c r="BD146" s="281"/>
      <c r="BE146" s="281"/>
      <c r="BF146" s="281"/>
      <c r="BG146" s="281"/>
      <c r="BH146" s="281"/>
      <c r="BI146" s="281"/>
      <c r="BJ146" s="281"/>
      <c r="BK146" s="322"/>
      <c r="BL146" s="302"/>
      <c r="BM146" s="302"/>
      <c r="BN146" s="302"/>
      <c r="BO146" s="302"/>
      <c r="BP146" s="302"/>
      <c r="BQ146" s="302"/>
      <c r="BR146" s="281"/>
      <c r="BS146" s="281"/>
    </row>
    <row r="147" spans="1:71" x14ac:dyDescent="0.3">
      <c r="A147" s="277"/>
      <c r="B147" s="284"/>
      <c r="C147" s="279"/>
      <c r="D147" s="290"/>
      <c r="E147" s="281"/>
      <c r="F147" s="281"/>
      <c r="G147" s="281"/>
      <c r="H147" s="281"/>
      <c r="I147" s="290" t="str">
        <f t="shared" si="142"/>
        <v/>
      </c>
      <c r="J147" s="332"/>
      <c r="K147" s="332"/>
      <c r="L147" s="322"/>
      <c r="M147" s="299"/>
      <c r="N147" s="313"/>
      <c r="O147" s="299"/>
      <c r="P147" s="302"/>
      <c r="Q147" s="302"/>
      <c r="R147" s="302"/>
      <c r="S147" s="302"/>
      <c r="T147" s="302"/>
      <c r="U147" s="263">
        <v>4</v>
      </c>
      <c r="V147" s="264" t="str">
        <f t="shared" si="148"/>
        <v>Australie</v>
      </c>
      <c r="W147" s="263">
        <f t="shared" si="143"/>
        <v>0</v>
      </c>
      <c r="X147" s="265">
        <f t="shared" si="144"/>
        <v>0</v>
      </c>
      <c r="Y147" s="265">
        <f t="shared" si="149"/>
        <v>0</v>
      </c>
      <c r="Z147" s="265">
        <f t="shared" si="150"/>
        <v>0</v>
      </c>
      <c r="AA147" s="265">
        <f t="shared" si="151"/>
        <v>0</v>
      </c>
      <c r="AB147" s="265">
        <f t="shared" si="152"/>
        <v>0</v>
      </c>
      <c r="AC147" s="265">
        <f t="shared" si="153"/>
        <v>0</v>
      </c>
      <c r="AD147" s="266">
        <f t="shared" si="145"/>
        <v>0</v>
      </c>
      <c r="AE147" s="333">
        <f t="shared" si="154"/>
        <v>4</v>
      </c>
      <c r="AF147" s="333"/>
      <c r="AG147" s="299">
        <f t="shared" si="155"/>
        <v>-4</v>
      </c>
      <c r="AH147" s="334">
        <v>4</v>
      </c>
      <c r="AI147" s="334">
        <f t="shared" si="156"/>
        <v>4</v>
      </c>
      <c r="AJ147" s="334" t="str">
        <f>V46</f>
        <v>Australie</v>
      </c>
      <c r="AK147" s="280">
        <f t="shared" si="146"/>
        <v>0</v>
      </c>
      <c r="AL147" s="334">
        <f>X46</f>
        <v>0</v>
      </c>
      <c r="AM147" s="334">
        <f>W46</f>
        <v>0</v>
      </c>
      <c r="AN147" s="334">
        <f t="shared" ref="AN147:AS147" si="159">Y46</f>
        <v>0</v>
      </c>
      <c r="AO147" s="334">
        <f t="shared" si="159"/>
        <v>0</v>
      </c>
      <c r="AP147" s="334">
        <f t="shared" si="159"/>
        <v>0</v>
      </c>
      <c r="AQ147" s="334">
        <f t="shared" si="159"/>
        <v>0</v>
      </c>
      <c r="AR147" s="334">
        <f t="shared" si="159"/>
        <v>0</v>
      </c>
      <c r="AS147" s="334">
        <f t="shared" si="159"/>
        <v>0</v>
      </c>
      <c r="AT147" s="334">
        <v>4</v>
      </c>
      <c r="AU147" s="334" t="s">
        <v>1</v>
      </c>
      <c r="AV147" s="281"/>
      <c r="AW147" s="281"/>
      <c r="AX147" s="281"/>
      <c r="AY147" s="281"/>
      <c r="AZ147" s="281"/>
      <c r="BA147" s="281"/>
      <c r="BB147" s="281"/>
      <c r="BC147" s="281"/>
      <c r="BD147" s="281"/>
      <c r="BE147" s="281"/>
      <c r="BF147" s="281"/>
      <c r="BG147" s="281"/>
      <c r="BH147" s="281"/>
      <c r="BI147" s="281"/>
      <c r="BJ147" s="281"/>
      <c r="BK147" s="322"/>
      <c r="BL147" s="302"/>
      <c r="BM147" s="302"/>
      <c r="BN147" s="302"/>
      <c r="BO147" s="302"/>
      <c r="BP147" s="302"/>
      <c r="BQ147" s="302"/>
      <c r="BR147" s="281"/>
      <c r="BS147" s="281"/>
    </row>
    <row r="148" spans="1:71" x14ac:dyDescent="0.3">
      <c r="A148" s="277"/>
      <c r="B148" s="284"/>
      <c r="C148" s="279"/>
      <c r="D148" s="290"/>
      <c r="E148" s="281"/>
      <c r="F148" s="281"/>
      <c r="G148" s="281"/>
      <c r="H148" s="281"/>
      <c r="I148" s="290" t="str">
        <f t="shared" si="142"/>
        <v/>
      </c>
      <c r="J148" s="332"/>
      <c r="K148" s="332"/>
      <c r="L148" s="322"/>
      <c r="M148" s="299"/>
      <c r="N148" s="313"/>
      <c r="O148" s="299"/>
      <c r="P148" s="302"/>
      <c r="Q148" s="302"/>
      <c r="R148" s="302"/>
      <c r="S148" s="302"/>
      <c r="T148" s="302"/>
      <c r="U148" s="263">
        <v>5</v>
      </c>
      <c r="V148" s="264" t="str">
        <f t="shared" si="148"/>
        <v>Côte d'Ivoire</v>
      </c>
      <c r="W148" s="263">
        <f t="shared" si="143"/>
        <v>0</v>
      </c>
      <c r="X148" s="265">
        <f t="shared" si="144"/>
        <v>0</v>
      </c>
      <c r="Y148" s="265">
        <f t="shared" si="149"/>
        <v>0</v>
      </c>
      <c r="Z148" s="265">
        <f t="shared" si="150"/>
        <v>0</v>
      </c>
      <c r="AA148" s="265">
        <f t="shared" si="151"/>
        <v>0</v>
      </c>
      <c r="AB148" s="265">
        <f t="shared" si="152"/>
        <v>0</v>
      </c>
      <c r="AC148" s="265">
        <f t="shared" si="153"/>
        <v>0</v>
      </c>
      <c r="AD148" s="266">
        <f t="shared" si="145"/>
        <v>0</v>
      </c>
      <c r="AE148" s="333">
        <f t="shared" si="154"/>
        <v>5</v>
      </c>
      <c r="AF148" s="333"/>
      <c r="AG148" s="299">
        <f t="shared" si="155"/>
        <v>-5</v>
      </c>
      <c r="AH148" s="334">
        <v>5</v>
      </c>
      <c r="AI148" s="334">
        <f t="shared" si="156"/>
        <v>5</v>
      </c>
      <c r="AJ148" s="334" t="str">
        <f>V57</f>
        <v>Côte d'Ivoire</v>
      </c>
      <c r="AK148" s="280">
        <f t="shared" si="146"/>
        <v>0</v>
      </c>
      <c r="AL148" s="334">
        <f>X57</f>
        <v>0</v>
      </c>
      <c r="AM148" s="334">
        <f>W57</f>
        <v>0</v>
      </c>
      <c r="AN148" s="334">
        <f t="shared" ref="AN148:AS148" si="160">Y57</f>
        <v>0</v>
      </c>
      <c r="AO148" s="334">
        <f t="shared" si="160"/>
        <v>0</v>
      </c>
      <c r="AP148" s="334">
        <f t="shared" si="160"/>
        <v>0</v>
      </c>
      <c r="AQ148" s="334">
        <f t="shared" si="160"/>
        <v>0</v>
      </c>
      <c r="AR148" s="334">
        <f t="shared" si="160"/>
        <v>0</v>
      </c>
      <c r="AS148" s="334">
        <f t="shared" si="160"/>
        <v>0</v>
      </c>
      <c r="AT148" s="334">
        <v>5</v>
      </c>
      <c r="AU148" s="334" t="s">
        <v>105</v>
      </c>
      <c r="AV148" s="281"/>
      <c r="AW148" s="281"/>
      <c r="AX148" s="281"/>
      <c r="AY148" s="281"/>
      <c r="AZ148" s="281"/>
      <c r="BA148" s="281"/>
      <c r="BB148" s="281"/>
      <c r="BC148" s="281"/>
      <c r="BD148" s="281"/>
      <c r="BE148" s="281"/>
      <c r="BF148" s="281"/>
      <c r="BG148" s="281"/>
      <c r="BH148" s="281"/>
      <c r="BI148" s="281"/>
      <c r="BJ148" s="281"/>
      <c r="BK148" s="322"/>
      <c r="BL148" s="302"/>
      <c r="BM148" s="302"/>
      <c r="BN148" s="302"/>
      <c r="BO148" s="302"/>
      <c r="BP148" s="302"/>
      <c r="BQ148" s="302"/>
      <c r="BR148" s="281"/>
      <c r="BS148" s="281"/>
    </row>
    <row r="149" spans="1:71" x14ac:dyDescent="0.3">
      <c r="A149" s="277"/>
      <c r="B149" s="284"/>
      <c r="C149" s="279"/>
      <c r="D149" s="290"/>
      <c r="E149" s="281"/>
      <c r="F149" s="281"/>
      <c r="G149" s="281"/>
      <c r="H149" s="281"/>
      <c r="I149" s="290" t="str">
        <f t="shared" si="142"/>
        <v/>
      </c>
      <c r="J149" s="280"/>
      <c r="K149" s="280"/>
      <c r="L149" s="282"/>
      <c r="M149" s="280"/>
      <c r="N149" s="313"/>
      <c r="O149" s="280"/>
      <c r="P149" s="281"/>
      <c r="Q149" s="281"/>
      <c r="R149" s="281"/>
      <c r="S149" s="281"/>
      <c r="T149" s="281"/>
      <c r="U149" s="263">
        <v>6</v>
      </c>
      <c r="V149" s="264" t="str">
        <f t="shared" si="148"/>
        <v>Suède</v>
      </c>
      <c r="W149" s="263">
        <f t="shared" si="143"/>
        <v>0</v>
      </c>
      <c r="X149" s="265">
        <f t="shared" si="144"/>
        <v>0</v>
      </c>
      <c r="Y149" s="265">
        <f t="shared" si="149"/>
        <v>0</v>
      </c>
      <c r="Z149" s="265">
        <f t="shared" si="150"/>
        <v>0</v>
      </c>
      <c r="AA149" s="265">
        <f t="shared" si="151"/>
        <v>0</v>
      </c>
      <c r="AB149" s="265">
        <f t="shared" si="152"/>
        <v>0</v>
      </c>
      <c r="AC149" s="265">
        <f t="shared" si="153"/>
        <v>0</v>
      </c>
      <c r="AD149" s="266">
        <f t="shared" si="145"/>
        <v>0</v>
      </c>
      <c r="AE149" s="333">
        <f t="shared" si="154"/>
        <v>6</v>
      </c>
      <c r="AF149" s="335"/>
      <c r="AG149" s="299">
        <f t="shared" si="155"/>
        <v>-6</v>
      </c>
      <c r="AH149" s="334">
        <v>6</v>
      </c>
      <c r="AI149" s="334">
        <f t="shared" si="156"/>
        <v>6</v>
      </c>
      <c r="AJ149" s="334" t="str">
        <f>V68</f>
        <v>Suède</v>
      </c>
      <c r="AK149" s="280">
        <f t="shared" si="146"/>
        <v>0</v>
      </c>
      <c r="AL149" s="334">
        <f>X68</f>
        <v>0</v>
      </c>
      <c r="AM149" s="334">
        <f>W68</f>
        <v>0</v>
      </c>
      <c r="AN149" s="334">
        <f t="shared" ref="AN149:AS149" si="161">Y68</f>
        <v>0</v>
      </c>
      <c r="AO149" s="334">
        <f t="shared" si="161"/>
        <v>0</v>
      </c>
      <c r="AP149" s="334">
        <f t="shared" si="161"/>
        <v>0</v>
      </c>
      <c r="AQ149" s="334">
        <f t="shared" si="161"/>
        <v>0</v>
      </c>
      <c r="AR149" s="334">
        <f t="shared" si="161"/>
        <v>0</v>
      </c>
      <c r="AS149" s="334">
        <f t="shared" si="161"/>
        <v>0</v>
      </c>
      <c r="AT149" s="334">
        <v>6</v>
      </c>
      <c r="AU149" s="334" t="s">
        <v>2</v>
      </c>
      <c r="AV149" s="281"/>
      <c r="AW149" s="281"/>
      <c r="AX149" s="281"/>
      <c r="AY149" s="281"/>
      <c r="AZ149" s="281"/>
      <c r="BA149" s="281"/>
      <c r="BB149" s="281"/>
      <c r="BC149" s="281"/>
      <c r="BD149" s="281"/>
      <c r="BE149" s="281"/>
      <c r="BF149" s="281"/>
      <c r="BG149" s="281"/>
      <c r="BH149" s="281"/>
      <c r="BI149" s="281"/>
      <c r="BJ149" s="281"/>
      <c r="BK149" s="282"/>
      <c r="BL149" s="281"/>
      <c r="BM149" s="281"/>
      <c r="BN149" s="281"/>
      <c r="BO149" s="281"/>
      <c r="BP149" s="281"/>
      <c r="BQ149" s="281"/>
      <c r="BR149" s="281"/>
      <c r="BS149" s="281"/>
    </row>
    <row r="150" spans="1:71" x14ac:dyDescent="0.3">
      <c r="A150" s="277"/>
      <c r="B150" s="284"/>
      <c r="C150" s="279"/>
      <c r="D150" s="290"/>
      <c r="E150" s="281"/>
      <c r="F150" s="281"/>
      <c r="G150" s="281"/>
      <c r="H150" s="281"/>
      <c r="I150" s="290" t="str">
        <f t="shared" si="142"/>
        <v/>
      </c>
      <c r="J150" s="332"/>
      <c r="K150" s="332"/>
      <c r="L150" s="322"/>
      <c r="M150" s="299"/>
      <c r="N150" s="313"/>
      <c r="O150" s="299"/>
      <c r="P150" s="302"/>
      <c r="Q150" s="302"/>
      <c r="R150" s="302"/>
      <c r="S150" s="302"/>
      <c r="T150" s="302"/>
      <c r="U150" s="263">
        <v>7</v>
      </c>
      <c r="V150" s="264" t="str">
        <f t="shared" si="148"/>
        <v>Iran</v>
      </c>
      <c r="W150" s="263">
        <f t="shared" ref="W150:W155" si="162">(3*Y150)+Z150</f>
        <v>0</v>
      </c>
      <c r="X150" s="265">
        <f t="shared" ref="X150:X155" si="163">SUM(Y150:AA150)</f>
        <v>0</v>
      </c>
      <c r="Y150" s="265">
        <f t="shared" si="149"/>
        <v>0</v>
      </c>
      <c r="Z150" s="265">
        <f t="shared" si="150"/>
        <v>0</v>
      </c>
      <c r="AA150" s="265">
        <f t="shared" si="151"/>
        <v>0</v>
      </c>
      <c r="AB150" s="265">
        <f t="shared" si="152"/>
        <v>0</v>
      </c>
      <c r="AC150" s="265">
        <f t="shared" si="153"/>
        <v>0</v>
      </c>
      <c r="AD150" s="266">
        <f t="shared" ref="AD150:AD155" si="164">AB150-AC150</f>
        <v>0</v>
      </c>
      <c r="AE150" s="333">
        <f t="shared" si="154"/>
        <v>7</v>
      </c>
      <c r="AF150" s="333"/>
      <c r="AG150" s="299">
        <f t="shared" si="155"/>
        <v>-7</v>
      </c>
      <c r="AH150" s="334">
        <v>7</v>
      </c>
      <c r="AI150" s="334">
        <f t="shared" si="156"/>
        <v>7</v>
      </c>
      <c r="AJ150" s="334" t="str">
        <f>V79</f>
        <v>Iran</v>
      </c>
      <c r="AK150" s="280">
        <f t="shared" si="146"/>
        <v>0</v>
      </c>
      <c r="AL150" s="334">
        <f>X79</f>
        <v>0</v>
      </c>
      <c r="AM150" s="334">
        <f>W79</f>
        <v>0</v>
      </c>
      <c r="AN150" s="334">
        <f t="shared" ref="AN150:AS150" si="165">Y79</f>
        <v>0</v>
      </c>
      <c r="AO150" s="334">
        <f t="shared" si="165"/>
        <v>0</v>
      </c>
      <c r="AP150" s="334">
        <f t="shared" si="165"/>
        <v>0</v>
      </c>
      <c r="AQ150" s="334">
        <f t="shared" si="165"/>
        <v>0</v>
      </c>
      <c r="AR150" s="334">
        <f t="shared" si="165"/>
        <v>0</v>
      </c>
      <c r="AS150" s="334">
        <f t="shared" si="165"/>
        <v>0</v>
      </c>
      <c r="AT150" s="334">
        <v>7</v>
      </c>
      <c r="AU150" s="334" t="s">
        <v>6</v>
      </c>
      <c r="AV150" s="281"/>
      <c r="AW150" s="281"/>
      <c r="AX150" s="281"/>
      <c r="AY150" s="281"/>
      <c r="AZ150" s="281"/>
      <c r="BA150" s="281"/>
      <c r="BB150" s="281"/>
      <c r="BC150" s="281"/>
      <c r="BD150" s="281"/>
      <c r="BE150" s="281"/>
      <c r="BF150" s="281"/>
      <c r="BG150" s="281"/>
      <c r="BH150" s="281"/>
      <c r="BI150" s="281"/>
      <c r="BJ150" s="281"/>
      <c r="BK150" s="322"/>
      <c r="BL150" s="302"/>
      <c r="BM150" s="302"/>
      <c r="BN150" s="302"/>
      <c r="BO150" s="302"/>
      <c r="BP150" s="302"/>
      <c r="BQ150" s="302"/>
      <c r="BR150" s="281"/>
      <c r="BS150" s="281"/>
    </row>
    <row r="151" spans="1:71" ht="15.5" thickBot="1" x14ac:dyDescent="0.35">
      <c r="A151" s="277"/>
      <c r="B151" s="284"/>
      <c r="C151" s="279"/>
      <c r="D151" s="290"/>
      <c r="E151" s="281"/>
      <c r="F151" s="281"/>
      <c r="G151" s="281"/>
      <c r="H151" s="281"/>
      <c r="I151" s="290" t="str">
        <f t="shared" si="142"/>
        <v/>
      </c>
      <c r="J151" s="332"/>
      <c r="K151" s="332"/>
      <c r="L151" s="322"/>
      <c r="M151" s="299"/>
      <c r="N151" s="313"/>
      <c r="O151" s="299"/>
      <c r="P151" s="302"/>
      <c r="Q151" s="302"/>
      <c r="R151" s="302"/>
      <c r="S151" s="302"/>
      <c r="T151" s="302"/>
      <c r="U151" s="238">
        <v>8</v>
      </c>
      <c r="V151" s="267" t="str">
        <f t="shared" si="148"/>
        <v>Arabie Saoudite</v>
      </c>
      <c r="W151" s="238">
        <f t="shared" si="162"/>
        <v>0</v>
      </c>
      <c r="X151" s="240">
        <f t="shared" si="163"/>
        <v>0</v>
      </c>
      <c r="Y151" s="240">
        <f t="shared" si="149"/>
        <v>0</v>
      </c>
      <c r="Z151" s="240">
        <f t="shared" si="150"/>
        <v>0</v>
      </c>
      <c r="AA151" s="240">
        <f t="shared" si="151"/>
        <v>0</v>
      </c>
      <c r="AB151" s="240">
        <f t="shared" si="152"/>
        <v>0</v>
      </c>
      <c r="AC151" s="240">
        <f t="shared" si="153"/>
        <v>0</v>
      </c>
      <c r="AD151" s="241">
        <f t="shared" si="164"/>
        <v>0</v>
      </c>
      <c r="AE151" s="333">
        <f t="shared" si="154"/>
        <v>8</v>
      </c>
      <c r="AF151" s="333"/>
      <c r="AG151" s="299">
        <f t="shared" si="155"/>
        <v>-8</v>
      </c>
      <c r="AH151" s="334">
        <v>8</v>
      </c>
      <c r="AI151" s="334">
        <f t="shared" si="156"/>
        <v>8</v>
      </c>
      <c r="AJ151" s="334" t="str">
        <f>V90</f>
        <v>Arabie Saoudite</v>
      </c>
      <c r="AK151" s="280">
        <f t="shared" si="146"/>
        <v>0</v>
      </c>
      <c r="AL151" s="334">
        <f>X90</f>
        <v>0</v>
      </c>
      <c r="AM151" s="334">
        <f>W90</f>
        <v>0</v>
      </c>
      <c r="AN151" s="334">
        <f t="shared" ref="AN151:AS151" si="166">Y90</f>
        <v>0</v>
      </c>
      <c r="AO151" s="334">
        <f t="shared" si="166"/>
        <v>0</v>
      </c>
      <c r="AP151" s="334">
        <f t="shared" si="166"/>
        <v>0</v>
      </c>
      <c r="AQ151" s="334">
        <f t="shared" si="166"/>
        <v>0</v>
      </c>
      <c r="AR151" s="334">
        <f t="shared" si="166"/>
        <v>0</v>
      </c>
      <c r="AS151" s="334">
        <f t="shared" si="166"/>
        <v>0</v>
      </c>
      <c r="AT151" s="334">
        <v>8</v>
      </c>
      <c r="AU151" s="334" t="s">
        <v>37</v>
      </c>
      <c r="AV151" s="281"/>
      <c r="AW151" s="281"/>
      <c r="AX151" s="281"/>
      <c r="AY151" s="281"/>
      <c r="AZ151" s="281"/>
      <c r="BA151" s="281"/>
      <c r="BB151" s="281"/>
      <c r="BC151" s="281"/>
      <c r="BD151" s="281"/>
      <c r="BE151" s="281"/>
      <c r="BF151" s="281"/>
      <c r="BG151" s="281"/>
      <c r="BH151" s="281"/>
      <c r="BI151" s="281"/>
      <c r="BJ151" s="281"/>
      <c r="BK151" s="322"/>
      <c r="BL151" s="302"/>
      <c r="BM151" s="302"/>
      <c r="BN151" s="302"/>
      <c r="BO151" s="302"/>
      <c r="BP151" s="302"/>
      <c r="BQ151" s="302"/>
      <c r="BR151" s="281"/>
      <c r="BS151" s="281"/>
    </row>
    <row r="152" spans="1:71" x14ac:dyDescent="0.3">
      <c r="A152" s="277"/>
      <c r="B152" s="284"/>
      <c r="C152" s="279"/>
      <c r="D152" s="290"/>
      <c r="E152" s="281"/>
      <c r="F152" s="281"/>
      <c r="G152" s="281"/>
      <c r="H152" s="281"/>
      <c r="I152" s="290" t="str">
        <f t="shared" si="142"/>
        <v/>
      </c>
      <c r="J152" s="332"/>
      <c r="K152" s="332"/>
      <c r="L152" s="322"/>
      <c r="M152" s="299"/>
      <c r="N152" s="313"/>
      <c r="O152" s="299"/>
      <c r="P152" s="302"/>
      <c r="Q152" s="302"/>
      <c r="R152" s="302"/>
      <c r="S152" s="302"/>
      <c r="T152" s="302"/>
      <c r="U152" s="242">
        <v>9</v>
      </c>
      <c r="V152" s="268" t="str">
        <f t="shared" si="148"/>
        <v>Irak</v>
      </c>
      <c r="W152" s="242">
        <f t="shared" si="162"/>
        <v>0</v>
      </c>
      <c r="X152" s="244">
        <f t="shared" si="163"/>
        <v>0</v>
      </c>
      <c r="Y152" s="244">
        <f t="shared" si="149"/>
        <v>0</v>
      </c>
      <c r="Z152" s="244">
        <f t="shared" si="150"/>
        <v>0</v>
      </c>
      <c r="AA152" s="244">
        <f t="shared" si="151"/>
        <v>0</v>
      </c>
      <c r="AB152" s="244">
        <f t="shared" si="152"/>
        <v>0</v>
      </c>
      <c r="AC152" s="244">
        <f t="shared" si="153"/>
        <v>0</v>
      </c>
      <c r="AD152" s="245">
        <f t="shared" si="164"/>
        <v>0</v>
      </c>
      <c r="AE152" s="333">
        <f t="shared" si="154"/>
        <v>9</v>
      </c>
      <c r="AF152" s="333"/>
      <c r="AG152" s="299">
        <f t="shared" si="155"/>
        <v>-9</v>
      </c>
      <c r="AH152" s="334">
        <v>9</v>
      </c>
      <c r="AI152" s="334">
        <f t="shared" si="156"/>
        <v>9</v>
      </c>
      <c r="AJ152" s="334" t="str">
        <f>V101</f>
        <v>Irak</v>
      </c>
      <c r="AK152" s="280">
        <f t="shared" si="146"/>
        <v>0</v>
      </c>
      <c r="AL152" s="334">
        <f>X101</f>
        <v>0</v>
      </c>
      <c r="AM152" s="334">
        <f>W101</f>
        <v>0</v>
      </c>
      <c r="AN152" s="334">
        <f t="shared" ref="AN152:AS152" si="167">Y101</f>
        <v>0</v>
      </c>
      <c r="AO152" s="334">
        <f t="shared" si="167"/>
        <v>0</v>
      </c>
      <c r="AP152" s="334">
        <f t="shared" si="167"/>
        <v>0</v>
      </c>
      <c r="AQ152" s="334">
        <f t="shared" si="167"/>
        <v>0</v>
      </c>
      <c r="AR152" s="334">
        <f t="shared" si="167"/>
        <v>0</v>
      </c>
      <c r="AS152" s="334">
        <f t="shared" si="167"/>
        <v>0</v>
      </c>
      <c r="AT152" s="334">
        <v>9</v>
      </c>
      <c r="AU152" s="334" t="s">
        <v>106</v>
      </c>
      <c r="AV152" s="281"/>
      <c r="AW152" s="281"/>
      <c r="AX152" s="281"/>
      <c r="AY152" s="281"/>
      <c r="AZ152" s="281"/>
      <c r="BA152" s="281"/>
      <c r="BB152" s="281"/>
      <c r="BC152" s="281"/>
      <c r="BD152" s="281"/>
      <c r="BE152" s="281"/>
      <c r="BF152" s="281"/>
      <c r="BG152" s="281"/>
      <c r="BH152" s="281"/>
      <c r="BI152" s="281"/>
      <c r="BJ152" s="281"/>
      <c r="BK152" s="322"/>
      <c r="BL152" s="302"/>
      <c r="BM152" s="302"/>
      <c r="BN152" s="302"/>
      <c r="BO152" s="302"/>
      <c r="BP152" s="302"/>
      <c r="BQ152" s="302"/>
      <c r="BR152" s="281"/>
      <c r="BS152" s="281"/>
    </row>
    <row r="153" spans="1:71" x14ac:dyDescent="0.3">
      <c r="A153" s="277"/>
      <c r="B153" s="284"/>
      <c r="C153" s="279"/>
      <c r="D153" s="290"/>
      <c r="E153" s="281"/>
      <c r="F153" s="281"/>
      <c r="G153" s="281"/>
      <c r="H153" s="281"/>
      <c r="I153" s="290" t="str">
        <f t="shared" si="142"/>
        <v/>
      </c>
      <c r="J153" s="332"/>
      <c r="K153" s="332"/>
      <c r="L153" s="322"/>
      <c r="M153" s="299"/>
      <c r="N153" s="313"/>
      <c r="O153" s="299"/>
      <c r="P153" s="302"/>
      <c r="Q153" s="302"/>
      <c r="R153" s="302"/>
      <c r="S153" s="302"/>
      <c r="T153" s="302"/>
      <c r="U153" s="269">
        <v>10</v>
      </c>
      <c r="V153" s="270" t="str">
        <f t="shared" si="148"/>
        <v>Autriche</v>
      </c>
      <c r="W153" s="269">
        <f t="shared" si="162"/>
        <v>0</v>
      </c>
      <c r="X153" s="271">
        <f t="shared" si="163"/>
        <v>0</v>
      </c>
      <c r="Y153" s="271">
        <f t="shared" si="149"/>
        <v>0</v>
      </c>
      <c r="Z153" s="271">
        <f t="shared" si="150"/>
        <v>0</v>
      </c>
      <c r="AA153" s="271">
        <f t="shared" si="151"/>
        <v>0</v>
      </c>
      <c r="AB153" s="271">
        <f t="shared" si="152"/>
        <v>0</v>
      </c>
      <c r="AC153" s="271">
        <f t="shared" si="153"/>
        <v>0</v>
      </c>
      <c r="AD153" s="272">
        <f t="shared" si="164"/>
        <v>0</v>
      </c>
      <c r="AE153" s="333">
        <f t="shared" si="154"/>
        <v>10</v>
      </c>
      <c r="AF153" s="333"/>
      <c r="AG153" s="299">
        <f t="shared" si="155"/>
        <v>-10</v>
      </c>
      <c r="AH153" s="334">
        <v>10</v>
      </c>
      <c r="AI153" s="334">
        <f t="shared" si="156"/>
        <v>10</v>
      </c>
      <c r="AJ153" s="334" t="str">
        <f>V112</f>
        <v>Autriche</v>
      </c>
      <c r="AK153" s="280">
        <f t="shared" si="146"/>
        <v>0</v>
      </c>
      <c r="AL153" s="334">
        <f>X112</f>
        <v>0</v>
      </c>
      <c r="AM153" s="334">
        <f>W112</f>
        <v>0</v>
      </c>
      <c r="AN153" s="334">
        <f t="shared" ref="AN153:AS153" si="168">Y112</f>
        <v>0</v>
      </c>
      <c r="AO153" s="334">
        <f t="shared" si="168"/>
        <v>0</v>
      </c>
      <c r="AP153" s="334">
        <f t="shared" si="168"/>
        <v>0</v>
      </c>
      <c r="AQ153" s="334">
        <f t="shared" si="168"/>
        <v>0</v>
      </c>
      <c r="AR153" s="334">
        <f t="shared" si="168"/>
        <v>0</v>
      </c>
      <c r="AS153" s="334">
        <f t="shared" si="168"/>
        <v>0</v>
      </c>
      <c r="AT153" s="334">
        <v>10</v>
      </c>
      <c r="AU153" s="334" t="s">
        <v>15</v>
      </c>
      <c r="AV153" s="281"/>
      <c r="AW153" s="281"/>
      <c r="AX153" s="281"/>
      <c r="AY153" s="281"/>
      <c r="AZ153" s="281"/>
      <c r="BA153" s="281"/>
      <c r="BB153" s="281"/>
      <c r="BC153" s="281"/>
      <c r="BD153" s="281"/>
      <c r="BE153" s="281"/>
      <c r="BF153" s="281"/>
      <c r="BG153" s="281"/>
      <c r="BH153" s="281"/>
      <c r="BI153" s="281"/>
      <c r="BJ153" s="281"/>
      <c r="BK153" s="322"/>
      <c r="BL153" s="302"/>
      <c r="BM153" s="302"/>
      <c r="BN153" s="302"/>
      <c r="BO153" s="302"/>
      <c r="BP153" s="302"/>
      <c r="BQ153" s="302"/>
      <c r="BR153" s="281"/>
      <c r="BS153" s="281"/>
    </row>
    <row r="154" spans="1:71" x14ac:dyDescent="0.3">
      <c r="A154" s="277"/>
      <c r="B154" s="284"/>
      <c r="C154" s="279"/>
      <c r="D154" s="290"/>
      <c r="E154" s="281"/>
      <c r="F154" s="281"/>
      <c r="G154" s="281"/>
      <c r="H154" s="281"/>
      <c r="I154" s="290" t="str">
        <f t="shared" si="142"/>
        <v/>
      </c>
      <c r="J154" s="332"/>
      <c r="K154" s="332"/>
      <c r="L154" s="322"/>
      <c r="M154" s="299"/>
      <c r="N154" s="313"/>
      <c r="O154" s="299"/>
      <c r="P154" s="302"/>
      <c r="Q154" s="302"/>
      <c r="R154" s="302"/>
      <c r="S154" s="302"/>
      <c r="T154" s="302"/>
      <c r="U154" s="258">
        <v>11</v>
      </c>
      <c r="V154" s="259" t="str">
        <f t="shared" si="148"/>
        <v>Ouzbékistan</v>
      </c>
      <c r="W154" s="258">
        <f t="shared" si="162"/>
        <v>0</v>
      </c>
      <c r="X154" s="260">
        <f t="shared" si="163"/>
        <v>0</v>
      </c>
      <c r="Y154" s="260">
        <f t="shared" si="149"/>
        <v>0</v>
      </c>
      <c r="Z154" s="260">
        <f t="shared" si="150"/>
        <v>0</v>
      </c>
      <c r="AA154" s="260">
        <f t="shared" si="151"/>
        <v>0</v>
      </c>
      <c r="AB154" s="260">
        <f t="shared" si="152"/>
        <v>0</v>
      </c>
      <c r="AC154" s="260">
        <f t="shared" si="153"/>
        <v>0</v>
      </c>
      <c r="AD154" s="261">
        <f t="shared" si="164"/>
        <v>0</v>
      </c>
      <c r="AE154" s="333">
        <f t="shared" si="154"/>
        <v>11</v>
      </c>
      <c r="AF154" s="333"/>
      <c r="AG154" s="299">
        <f t="shared" si="155"/>
        <v>-11</v>
      </c>
      <c r="AH154" s="334">
        <v>11</v>
      </c>
      <c r="AI154" s="334">
        <f t="shared" si="156"/>
        <v>11</v>
      </c>
      <c r="AJ154" s="334" t="str">
        <f>V123</f>
        <v>Ouzbékistan</v>
      </c>
      <c r="AK154" s="280">
        <f t="shared" si="146"/>
        <v>0</v>
      </c>
      <c r="AL154" s="334">
        <f>X123</f>
        <v>0</v>
      </c>
      <c r="AM154" s="334">
        <f>W123</f>
        <v>0</v>
      </c>
      <c r="AN154" s="334">
        <f t="shared" ref="AN154:AS154" si="169">Y123</f>
        <v>0</v>
      </c>
      <c r="AO154" s="334">
        <f t="shared" si="169"/>
        <v>0</v>
      </c>
      <c r="AP154" s="334">
        <f t="shared" si="169"/>
        <v>0</v>
      </c>
      <c r="AQ154" s="334">
        <f t="shared" si="169"/>
        <v>0</v>
      </c>
      <c r="AR154" s="334">
        <f t="shared" si="169"/>
        <v>0</v>
      </c>
      <c r="AS154" s="334">
        <f t="shared" si="169"/>
        <v>0</v>
      </c>
      <c r="AT154" s="334">
        <v>11</v>
      </c>
      <c r="AU154" s="334" t="s">
        <v>107</v>
      </c>
      <c r="AV154" s="281"/>
      <c r="AW154" s="281"/>
      <c r="AX154" s="281"/>
      <c r="AY154" s="281"/>
      <c r="AZ154" s="281"/>
      <c r="BA154" s="281"/>
      <c r="BB154" s="281"/>
      <c r="BC154" s="281"/>
      <c r="BD154" s="281"/>
      <c r="BE154" s="281"/>
      <c r="BF154" s="281"/>
      <c r="BG154" s="281"/>
      <c r="BH154" s="281"/>
      <c r="BI154" s="281"/>
      <c r="BJ154" s="281"/>
      <c r="BK154" s="322"/>
      <c r="BL154" s="302"/>
      <c r="BM154" s="302"/>
      <c r="BN154" s="302"/>
      <c r="BO154" s="302"/>
      <c r="BP154" s="302"/>
      <c r="BQ154" s="302"/>
      <c r="BR154" s="281"/>
      <c r="BS154" s="281"/>
    </row>
    <row r="155" spans="1:71" ht="15.5" thickBot="1" x14ac:dyDescent="0.35">
      <c r="A155" s="277"/>
      <c r="B155" s="284"/>
      <c r="C155" s="279"/>
      <c r="D155" s="290"/>
      <c r="E155" s="281"/>
      <c r="F155" s="281"/>
      <c r="G155" s="281"/>
      <c r="H155" s="281"/>
      <c r="I155" s="290" t="str">
        <f t="shared" si="142"/>
        <v/>
      </c>
      <c r="J155" s="280"/>
      <c r="K155" s="280"/>
      <c r="L155" s="282"/>
      <c r="M155" s="280"/>
      <c r="N155" s="313"/>
      <c r="O155" s="280"/>
      <c r="P155" s="281"/>
      <c r="Q155" s="281"/>
      <c r="R155" s="281"/>
      <c r="S155" s="281"/>
      <c r="T155" s="281"/>
      <c r="U155" s="273">
        <v>12</v>
      </c>
      <c r="V155" s="274" t="str">
        <f t="shared" si="148"/>
        <v>Ghana</v>
      </c>
      <c r="W155" s="273">
        <f t="shared" si="162"/>
        <v>0</v>
      </c>
      <c r="X155" s="275">
        <f t="shared" si="163"/>
        <v>0</v>
      </c>
      <c r="Y155" s="275">
        <f t="shared" si="149"/>
        <v>0</v>
      </c>
      <c r="Z155" s="275">
        <f t="shared" si="150"/>
        <v>0</v>
      </c>
      <c r="AA155" s="275">
        <f t="shared" si="151"/>
        <v>0</v>
      </c>
      <c r="AB155" s="275">
        <f>VLOOKUP(U155,$AI$144:$AS$155,9,FALSE)</f>
        <v>0</v>
      </c>
      <c r="AC155" s="275">
        <f t="shared" si="153"/>
        <v>0</v>
      </c>
      <c r="AD155" s="276">
        <f t="shared" si="164"/>
        <v>0</v>
      </c>
      <c r="AE155" s="333">
        <f t="shared" si="154"/>
        <v>12</v>
      </c>
      <c r="AF155" s="335"/>
      <c r="AG155" s="299">
        <f t="shared" si="155"/>
        <v>-12</v>
      </c>
      <c r="AH155" s="334">
        <v>12</v>
      </c>
      <c r="AI155" s="334">
        <f t="shared" si="156"/>
        <v>12</v>
      </c>
      <c r="AJ155" s="334" t="str">
        <f>V134</f>
        <v>Ghana</v>
      </c>
      <c r="AK155" s="280">
        <f t="shared" si="146"/>
        <v>0</v>
      </c>
      <c r="AL155" s="334">
        <f>X134</f>
        <v>0</v>
      </c>
      <c r="AM155" s="334">
        <f>W134</f>
        <v>0</v>
      </c>
      <c r="AN155" s="334">
        <f t="shared" ref="AN155:AS155" si="170">Y134</f>
        <v>0</v>
      </c>
      <c r="AO155" s="334">
        <f t="shared" si="170"/>
        <v>0</v>
      </c>
      <c r="AP155" s="334">
        <f t="shared" si="170"/>
        <v>0</v>
      </c>
      <c r="AQ155" s="334">
        <f t="shared" si="170"/>
        <v>0</v>
      </c>
      <c r="AR155" s="334">
        <f t="shared" si="170"/>
        <v>0</v>
      </c>
      <c r="AS155" s="334">
        <f t="shared" si="170"/>
        <v>0</v>
      </c>
      <c r="AT155" s="334">
        <v>12</v>
      </c>
      <c r="AU155" s="334" t="s">
        <v>108</v>
      </c>
      <c r="AV155" s="281"/>
      <c r="AW155" s="281"/>
      <c r="AX155" s="281"/>
      <c r="AY155" s="281"/>
      <c r="AZ155" s="281"/>
      <c r="BA155" s="281"/>
      <c r="BB155" s="281"/>
      <c r="BC155" s="281"/>
      <c r="BD155" s="281"/>
      <c r="BE155" s="281"/>
      <c r="BF155" s="281"/>
      <c r="BG155" s="281"/>
      <c r="BH155" s="281"/>
      <c r="BI155" s="281"/>
      <c r="BJ155" s="281"/>
      <c r="BK155" s="282"/>
      <c r="BL155" s="281"/>
      <c r="BM155" s="281"/>
      <c r="BN155" s="281"/>
      <c r="BO155" s="281"/>
      <c r="BP155" s="281"/>
      <c r="BQ155" s="281"/>
      <c r="BR155" s="281"/>
      <c r="BS155" s="281"/>
    </row>
    <row r="156" spans="1:71" x14ac:dyDescent="0.3">
      <c r="A156" s="336"/>
      <c r="B156" s="337"/>
      <c r="C156" s="338"/>
      <c r="D156" s="339"/>
      <c r="E156" s="340"/>
      <c r="F156" s="340"/>
      <c r="G156" s="340"/>
      <c r="H156" s="340"/>
      <c r="I156" s="341"/>
      <c r="J156" s="332"/>
      <c r="K156" s="332"/>
      <c r="L156" s="341"/>
      <c r="M156" s="342"/>
      <c r="N156" s="342"/>
      <c r="O156" s="342"/>
      <c r="P156" s="343"/>
      <c r="Q156" s="343"/>
      <c r="R156" s="343"/>
      <c r="S156" s="343"/>
      <c r="T156" s="343"/>
      <c r="U156" s="342"/>
      <c r="V156" s="344"/>
      <c r="W156" s="342"/>
      <c r="X156" s="342"/>
      <c r="Y156" s="342"/>
      <c r="Z156" s="342"/>
      <c r="AA156" s="342"/>
      <c r="AB156" s="342"/>
      <c r="AC156" s="342"/>
      <c r="AD156" s="342"/>
      <c r="AE156" s="343"/>
      <c r="AF156" s="343"/>
      <c r="AG156" s="343"/>
      <c r="AH156" s="340"/>
      <c r="AI156" s="340"/>
      <c r="AJ156" s="345"/>
      <c r="AK156" s="334"/>
      <c r="AL156" s="346"/>
      <c r="AM156" s="346"/>
      <c r="AN156" s="346"/>
      <c r="AO156" s="346"/>
      <c r="AP156" s="281"/>
      <c r="AQ156" s="281"/>
      <c r="AR156" s="281"/>
      <c r="AS156" s="281"/>
      <c r="AT156" s="281"/>
      <c r="AU156" s="281"/>
      <c r="AV156" s="281"/>
      <c r="AW156" s="281"/>
      <c r="AX156" s="281"/>
      <c r="AY156" s="281"/>
      <c r="AZ156" s="281"/>
      <c r="BA156" s="281"/>
      <c r="BB156" s="281"/>
      <c r="BC156" s="281"/>
      <c r="BD156" s="281"/>
      <c r="BE156" s="281"/>
      <c r="BF156" s="281"/>
      <c r="BG156" s="281"/>
      <c r="BH156" s="281"/>
      <c r="BI156" s="281"/>
      <c r="BJ156" s="281"/>
      <c r="BK156" s="322"/>
      <c r="BL156" s="302"/>
      <c r="BM156" s="302"/>
      <c r="BN156" s="302"/>
      <c r="BO156" s="302"/>
      <c r="BP156" s="302"/>
      <c r="BQ156" s="302"/>
      <c r="BR156" s="281"/>
      <c r="BS156" s="281"/>
    </row>
    <row r="157" spans="1:71" x14ac:dyDescent="0.3">
      <c r="A157" s="336"/>
      <c r="B157" s="337"/>
      <c r="C157" s="338"/>
      <c r="D157" s="339"/>
      <c r="E157" s="340"/>
      <c r="F157" s="340"/>
      <c r="G157" s="340"/>
      <c r="H157" s="340"/>
      <c r="I157" s="341"/>
      <c r="J157" s="332"/>
      <c r="K157" s="332"/>
      <c r="L157" s="341"/>
      <c r="M157" s="342"/>
      <c r="N157" s="342"/>
      <c r="O157" s="342"/>
      <c r="P157" s="343"/>
      <c r="Q157" s="343"/>
      <c r="R157" s="343"/>
      <c r="S157" s="343"/>
      <c r="T157" s="343"/>
      <c r="U157" s="342"/>
      <c r="V157" s="344"/>
      <c r="W157" s="342"/>
      <c r="X157" s="342"/>
      <c r="Y157" s="342"/>
      <c r="Z157" s="342"/>
      <c r="AA157" s="342"/>
      <c r="AB157" s="342"/>
      <c r="AC157" s="342"/>
      <c r="AD157" s="342"/>
      <c r="AE157" s="343"/>
      <c r="AF157" s="343"/>
      <c r="AG157" s="343"/>
      <c r="AH157" s="340"/>
      <c r="AI157" s="340"/>
      <c r="AJ157" s="345"/>
      <c r="AK157" s="334"/>
      <c r="AL157" s="346"/>
      <c r="AM157" s="346"/>
      <c r="AN157" s="346"/>
      <c r="AO157" s="346"/>
      <c r="AP157" s="281"/>
      <c r="AQ157" s="281"/>
      <c r="AR157" s="281"/>
      <c r="AS157" s="281"/>
      <c r="AT157" s="281"/>
      <c r="AU157" s="281"/>
      <c r="AV157" s="281"/>
      <c r="AW157" s="281"/>
      <c r="AX157" s="281"/>
      <c r="AY157" s="281"/>
      <c r="AZ157" s="281"/>
      <c r="BA157" s="281"/>
      <c r="BB157" s="281"/>
      <c r="BC157" s="281"/>
      <c r="BD157" s="281"/>
      <c r="BE157" s="281"/>
      <c r="BF157" s="281"/>
      <c r="BG157" s="281"/>
      <c r="BH157" s="281"/>
      <c r="BI157" s="281"/>
      <c r="BJ157" s="281"/>
      <c r="BK157" s="322"/>
      <c r="BL157" s="302"/>
      <c r="BM157" s="302"/>
      <c r="BN157" s="302"/>
      <c r="BO157" s="302"/>
      <c r="BP157" s="302"/>
      <c r="BQ157" s="302"/>
      <c r="BR157" s="281"/>
      <c r="BS157" s="281"/>
    </row>
    <row r="158" spans="1:71" x14ac:dyDescent="0.3">
      <c r="A158" s="336"/>
      <c r="B158" s="337"/>
      <c r="C158" s="338"/>
      <c r="D158" s="339"/>
      <c r="E158" s="340"/>
      <c r="F158" s="340"/>
      <c r="G158" s="340"/>
      <c r="H158" s="340"/>
      <c r="I158" s="341"/>
      <c r="J158" s="332"/>
      <c r="K158" s="332"/>
      <c r="L158" s="341"/>
      <c r="M158" s="342"/>
      <c r="N158" s="342"/>
      <c r="O158" s="342"/>
      <c r="P158" s="343"/>
      <c r="Q158" s="343"/>
      <c r="R158" s="343"/>
      <c r="S158" s="343"/>
      <c r="T158" s="343"/>
      <c r="U158" s="342"/>
      <c r="V158" s="344"/>
      <c r="W158" s="342"/>
      <c r="X158" s="342"/>
      <c r="Y158" s="342"/>
      <c r="Z158" s="342"/>
      <c r="AA158" s="342"/>
      <c r="AB158" s="342"/>
      <c r="AC158" s="342"/>
      <c r="AD158" s="342"/>
      <c r="AE158" s="343"/>
      <c r="AF158" s="343"/>
      <c r="AG158" s="343"/>
      <c r="AH158" s="340"/>
      <c r="AI158" s="340"/>
      <c r="AJ158" s="345"/>
      <c r="AK158" s="334"/>
      <c r="AL158" s="346"/>
      <c r="AM158" s="346"/>
      <c r="AN158" s="346"/>
      <c r="AO158" s="346"/>
      <c r="AP158" s="281"/>
      <c r="AQ158" s="281"/>
      <c r="AR158" s="281"/>
      <c r="AS158" s="281"/>
      <c r="AT158" s="281"/>
      <c r="AU158" s="281"/>
      <c r="AV158" s="281"/>
      <c r="AW158" s="281"/>
      <c r="AX158" s="281"/>
      <c r="AY158" s="281"/>
      <c r="AZ158" s="281"/>
      <c r="BA158" s="281"/>
      <c r="BB158" s="281"/>
      <c r="BC158" s="281"/>
      <c r="BD158" s="281"/>
      <c r="BE158" s="281"/>
      <c r="BF158" s="281"/>
      <c r="BG158" s="281"/>
      <c r="BH158" s="281"/>
      <c r="BI158" s="281"/>
      <c r="BJ158" s="281"/>
      <c r="BK158" s="322"/>
      <c r="BL158" s="302"/>
      <c r="BM158" s="302"/>
      <c r="BN158" s="302"/>
      <c r="BO158" s="302"/>
      <c r="BP158" s="302"/>
      <c r="BQ158" s="302"/>
      <c r="BR158" s="281"/>
      <c r="BS158" s="281"/>
    </row>
    <row r="159" spans="1:71" x14ac:dyDescent="0.3">
      <c r="A159" s="336"/>
      <c r="B159" s="337"/>
      <c r="C159" s="338"/>
      <c r="D159" s="339"/>
      <c r="E159" s="340"/>
      <c r="F159" s="340"/>
      <c r="G159" s="340"/>
      <c r="H159" s="340"/>
      <c r="I159" s="341"/>
      <c r="J159" s="332"/>
      <c r="K159" s="332"/>
      <c r="L159" s="341"/>
      <c r="M159" s="342"/>
      <c r="N159" s="342"/>
      <c r="O159" s="342"/>
      <c r="P159" s="343"/>
      <c r="Q159" s="343"/>
      <c r="R159" s="343"/>
      <c r="S159" s="343"/>
      <c r="T159" s="343"/>
      <c r="U159" s="342"/>
      <c r="V159" s="344"/>
      <c r="W159" s="342"/>
      <c r="X159" s="342"/>
      <c r="Y159" s="342"/>
      <c r="Z159" s="342"/>
      <c r="AA159" s="342"/>
      <c r="AB159" s="342"/>
      <c r="AC159" s="342"/>
      <c r="AD159" s="342"/>
      <c r="AE159" s="343"/>
      <c r="AF159" s="343"/>
      <c r="AG159" s="343"/>
      <c r="AH159" s="340"/>
      <c r="AI159" s="340"/>
      <c r="AJ159" s="345"/>
      <c r="AK159" s="334"/>
      <c r="AL159" s="346"/>
      <c r="AM159" s="346"/>
      <c r="AN159" s="346"/>
      <c r="AO159" s="346"/>
      <c r="AP159" s="281"/>
      <c r="AQ159" s="281"/>
      <c r="AR159" s="281"/>
      <c r="AS159" s="281"/>
      <c r="AT159" s="281"/>
      <c r="AU159" s="281"/>
      <c r="AV159" s="281"/>
      <c r="AW159" s="281"/>
      <c r="AX159" s="281"/>
      <c r="AY159" s="281"/>
      <c r="AZ159" s="281"/>
      <c r="BA159" s="281"/>
      <c r="BB159" s="281"/>
      <c r="BC159" s="281"/>
      <c r="BD159" s="281"/>
      <c r="BE159" s="281"/>
      <c r="BF159" s="281"/>
      <c r="BG159" s="281"/>
      <c r="BH159" s="281"/>
      <c r="BI159" s="281"/>
      <c r="BJ159" s="281"/>
      <c r="BK159" s="322"/>
      <c r="BL159" s="302"/>
      <c r="BM159" s="302"/>
      <c r="BN159" s="302"/>
      <c r="BO159" s="302"/>
      <c r="BP159" s="302"/>
      <c r="BQ159" s="302"/>
      <c r="BR159" s="281"/>
      <c r="BS159" s="281"/>
    </row>
    <row r="160" spans="1:71" x14ac:dyDescent="0.3">
      <c r="A160" s="336"/>
      <c r="B160" s="337"/>
      <c r="C160" s="338"/>
      <c r="D160" s="339"/>
      <c r="E160" s="340"/>
      <c r="F160" s="340"/>
      <c r="G160" s="340"/>
      <c r="H160" s="340"/>
      <c r="I160" s="347"/>
      <c r="J160" s="339"/>
      <c r="K160" s="339"/>
      <c r="L160" s="347"/>
      <c r="M160" s="339"/>
      <c r="N160" s="339"/>
      <c r="O160" s="339"/>
      <c r="P160" s="340"/>
      <c r="Q160" s="340"/>
      <c r="R160" s="340"/>
      <c r="S160" s="340"/>
      <c r="T160" s="340"/>
      <c r="U160" s="339"/>
      <c r="V160" s="348"/>
      <c r="W160" s="339"/>
      <c r="X160" s="339"/>
      <c r="Y160" s="339"/>
      <c r="Z160" s="339"/>
      <c r="AA160" s="339"/>
      <c r="AB160" s="339"/>
      <c r="AC160" s="339"/>
      <c r="AD160" s="339"/>
      <c r="AE160" s="349"/>
      <c r="AF160" s="349"/>
      <c r="AG160" s="349"/>
      <c r="AH160" s="340"/>
      <c r="AI160" s="340"/>
      <c r="AJ160" s="345"/>
      <c r="AK160" s="334"/>
      <c r="AL160" s="346"/>
      <c r="AM160" s="346"/>
      <c r="AN160" s="346"/>
      <c r="AO160" s="346"/>
      <c r="AP160" s="281"/>
      <c r="AQ160" s="281"/>
      <c r="AR160" s="281"/>
      <c r="AS160" s="281"/>
      <c r="AT160" s="281"/>
      <c r="AU160" s="281"/>
      <c r="AV160" s="281"/>
      <c r="AW160" s="281"/>
      <c r="AX160" s="281"/>
      <c r="AY160" s="281"/>
      <c r="AZ160" s="281"/>
      <c r="BA160" s="281"/>
      <c r="BB160" s="281"/>
      <c r="BC160" s="281"/>
      <c r="BD160" s="281"/>
      <c r="BE160" s="281"/>
      <c r="BF160" s="281"/>
      <c r="BG160" s="281"/>
      <c r="BH160" s="281"/>
      <c r="BI160" s="281"/>
      <c r="BJ160" s="281"/>
      <c r="BK160" s="282"/>
      <c r="BL160" s="281"/>
      <c r="BM160" s="281"/>
      <c r="BN160" s="281"/>
      <c r="BO160" s="281"/>
      <c r="BP160" s="281"/>
      <c r="BQ160" s="281"/>
      <c r="BR160" s="281"/>
      <c r="BS160" s="281"/>
    </row>
    <row r="161" spans="1:71" hidden="1" x14ac:dyDescent="0.3">
      <c r="A161" s="336"/>
      <c r="B161" s="337"/>
      <c r="C161" s="338"/>
      <c r="D161" s="339"/>
      <c r="E161" s="340"/>
      <c r="F161" s="340"/>
      <c r="G161" s="340"/>
      <c r="H161" s="340"/>
      <c r="I161" s="347"/>
      <c r="J161" s="339"/>
      <c r="K161" s="339"/>
      <c r="L161" s="347"/>
      <c r="M161" s="339"/>
      <c r="N161" s="339"/>
      <c r="O161" s="339"/>
      <c r="P161" s="340"/>
      <c r="Q161" s="340"/>
      <c r="R161" s="340"/>
      <c r="S161" s="340"/>
      <c r="T161" s="340"/>
      <c r="U161" s="339"/>
      <c r="V161" s="348"/>
      <c r="W161" s="155" t="s">
        <v>212</v>
      </c>
      <c r="X161" s="155" t="s">
        <v>143</v>
      </c>
      <c r="Y161" s="155" t="s">
        <v>213</v>
      </c>
      <c r="Z161" s="155" t="s">
        <v>144</v>
      </c>
      <c r="AA161" s="156" t="s">
        <v>215</v>
      </c>
      <c r="AB161" s="156" t="s">
        <v>214</v>
      </c>
      <c r="AC161" s="156" t="s">
        <v>216</v>
      </c>
      <c r="AD161" s="156" t="s">
        <v>217</v>
      </c>
      <c r="AE161" s="349"/>
      <c r="AF161" s="349"/>
      <c r="AG161" s="349"/>
      <c r="AH161" s="340"/>
      <c r="AI161" s="340"/>
      <c r="AJ161" s="345"/>
      <c r="AK161" s="334"/>
      <c r="AL161" s="346"/>
      <c r="AM161" s="346"/>
      <c r="AN161" s="346"/>
      <c r="AO161" s="346"/>
      <c r="AP161" s="281"/>
      <c r="AQ161" s="281"/>
      <c r="AR161" s="281"/>
      <c r="AS161" s="281"/>
      <c r="AT161" s="281"/>
      <c r="AU161" s="281"/>
      <c r="AV161" s="281"/>
      <c r="AW161" s="281"/>
      <c r="AX161" s="281"/>
      <c r="AY161" s="281"/>
      <c r="AZ161" s="281"/>
      <c r="BA161" s="281"/>
      <c r="BB161" s="281"/>
      <c r="BC161" s="281"/>
      <c r="BD161" s="281"/>
      <c r="BE161" s="281"/>
      <c r="BF161" s="281"/>
      <c r="BG161" s="281"/>
      <c r="BH161" s="281"/>
      <c r="BI161" s="281"/>
      <c r="BJ161" s="281"/>
      <c r="BK161" s="282"/>
      <c r="BL161" s="281"/>
      <c r="BM161" s="281"/>
      <c r="BN161" s="281"/>
      <c r="BO161" s="281"/>
      <c r="BP161" s="281"/>
      <c r="BQ161" s="281"/>
      <c r="BR161" s="281"/>
      <c r="BS161" s="281"/>
    </row>
    <row r="162" spans="1:71" hidden="1" x14ac:dyDescent="0.3">
      <c r="A162" s="336"/>
      <c r="B162" s="337"/>
      <c r="C162" s="338"/>
      <c r="D162" s="339"/>
      <c r="E162" s="340"/>
      <c r="F162" s="340"/>
      <c r="G162" s="340"/>
      <c r="H162" s="340"/>
      <c r="I162" s="347"/>
      <c r="J162" s="339"/>
      <c r="K162" s="339"/>
      <c r="L162" s="347"/>
      <c r="M162" s="339"/>
      <c r="N162" s="339"/>
      <c r="O162" s="339"/>
      <c r="P162" s="340"/>
      <c r="Q162" s="340"/>
      <c r="R162" s="340"/>
      <c r="S162" s="340"/>
      <c r="T162" s="340"/>
      <c r="U162" s="339"/>
      <c r="V162" s="157" t="str">
        <f>CONCATENATE(
VLOOKUP(SMALL($AE$144:$AE$151,1),AT144:AU155,2,FALSE),
VLOOKUP(SMALL($AE$144:$AE$151,2),AT144:AU155,2,FALSE),
VLOOKUP(SMALL($AE$144:$AE$151,3),AT144:AU155,2,FALSE),
VLOOKUP(SMALL($AE$144:$AE$151,4),AT144:AU155,2,FALSE),
VLOOKUP(SMALL($AE$144:$AE$151,5),AT144:AU155,2,FALSE),
VLOOKUP(SMALL($AE$144:$AE$151,6),AT144:AU155,2,FALSE),
VLOOKUP(SMALL($AE$144:$AE$151,7),AT144:AU155,2,FALSE),
VLOOKUP(SMALL($AE$144:$AE$151,8),AT144:AU155,2,FALSE)
)</f>
        <v>ABCDEFGH</v>
      </c>
      <c r="W162" s="339" t="str">
        <f>VLOOKUP(V162,AJ164:AS658,3,FALSE)</f>
        <v>Arabie Saoudite</v>
      </c>
      <c r="X162" s="339" t="str">
        <f>VLOOKUP(V162,AJ164:AS658,4,FALSE)</f>
        <v>Iran</v>
      </c>
      <c r="Y162" s="339" t="str">
        <f>VLOOKUP(V162,AJ164:AS658,5,FALSE)</f>
        <v>Qatar</v>
      </c>
      <c r="Z162" s="339" t="str">
        <f>VLOOKUP(V162,AJ164:AS658,6,FALSE)</f>
        <v>Haiti</v>
      </c>
      <c r="AA162" s="339" t="str">
        <f>VLOOKUP(V162,AJ164:AS658,7,FALSE)</f>
        <v>Corée du Sud</v>
      </c>
      <c r="AB162" s="339" t="str">
        <f>VLOOKUP(V162,AJ164:AS658,8,FALSE)</f>
        <v>Suède</v>
      </c>
      <c r="AC162" s="339" t="str">
        <f>VLOOKUP(V162,AJ164:AS658,9,FALSE)</f>
        <v>Australie</v>
      </c>
      <c r="AD162" s="339" t="str">
        <f>VLOOKUP(V162,AJ164:AS658,10,FALSE)</f>
        <v>Côte d'Ivoire</v>
      </c>
      <c r="AE162" s="349"/>
      <c r="AF162" s="349"/>
      <c r="AG162" s="349"/>
      <c r="AH162" s="340"/>
      <c r="AI162" s="340"/>
      <c r="AL162" s="162" t="s">
        <v>218</v>
      </c>
      <c r="AM162" s="162" t="s">
        <v>219</v>
      </c>
      <c r="AN162" s="162" t="s">
        <v>220</v>
      </c>
      <c r="AO162" s="162" t="s">
        <v>221</v>
      </c>
      <c r="AP162" s="162" t="s">
        <v>222</v>
      </c>
      <c r="AQ162" s="162" t="s">
        <v>223</v>
      </c>
      <c r="AR162" s="162" t="s">
        <v>224</v>
      </c>
      <c r="AS162" s="162" t="s">
        <v>225</v>
      </c>
      <c r="AT162" s="281"/>
      <c r="AU162" s="281"/>
      <c r="AV162" s="281"/>
      <c r="AW162" s="281"/>
      <c r="AX162" s="281"/>
      <c r="AY162" s="281"/>
      <c r="AZ162" s="281"/>
      <c r="BA162" s="281"/>
      <c r="BB162" s="281"/>
      <c r="BC162" s="281"/>
      <c r="BD162" s="281"/>
      <c r="BE162" s="281"/>
      <c r="BF162" s="281"/>
      <c r="BG162" s="281"/>
      <c r="BH162" s="281"/>
      <c r="BI162" s="281"/>
      <c r="BJ162" s="281"/>
      <c r="BK162" s="282"/>
      <c r="BL162" s="281"/>
      <c r="BM162" s="281"/>
      <c r="BN162" s="281"/>
      <c r="BO162" s="281"/>
      <c r="BP162" s="281"/>
      <c r="BQ162" s="281"/>
      <c r="BR162" s="281"/>
      <c r="BS162" s="281"/>
    </row>
    <row r="163" spans="1:71" ht="15" hidden="1" customHeight="1" x14ac:dyDescent="0.3">
      <c r="A163" s="336"/>
      <c r="B163" s="337"/>
      <c r="C163" s="338"/>
      <c r="D163" s="339"/>
      <c r="E163" s="340"/>
      <c r="F163" s="340"/>
      <c r="G163" s="340"/>
      <c r="H163" s="340"/>
      <c r="I163" s="347"/>
      <c r="J163" s="339"/>
      <c r="K163" s="339"/>
      <c r="L163" s="347"/>
      <c r="M163" s="339"/>
      <c r="N163" s="339"/>
      <c r="O163" s="339"/>
      <c r="P163" s="340"/>
      <c r="Q163" s="340"/>
      <c r="R163" s="340"/>
      <c r="S163" s="340"/>
      <c r="T163" s="340"/>
      <c r="U163" s="342"/>
      <c r="V163" s="350" t="s">
        <v>721</v>
      </c>
      <c r="W163" s="339" t="str">
        <f>VLOOKUP(V162,AJ164:AS658,3,FALSE)</f>
        <v>Arabie Saoudite</v>
      </c>
      <c r="X163" s="339" t="str">
        <f>VLOOKUP(V162,AJ164:AS658,4,FALSE)</f>
        <v>Iran</v>
      </c>
      <c r="Y163" s="339" t="str">
        <f>VLOOKUP(V162,AJ164:AS658,5,FALSE)</f>
        <v>Qatar</v>
      </c>
      <c r="Z163" s="339" t="str">
        <f>VLOOKUP(V162,AJ164:AS658,6,FALSE)</f>
        <v>Haiti</v>
      </c>
      <c r="AA163" s="339" t="str">
        <f>VLOOKUP(V162,AJ164:AS658,7,FALSE)</f>
        <v>Corée du Sud</v>
      </c>
      <c r="AB163" s="332" t="str">
        <f>VLOOKUP(V162,AJ164:AS658,8,FALSE)</f>
        <v>Suède</v>
      </c>
      <c r="AC163" s="332" t="str">
        <f>VLOOKUP(V162,AJ164:AS658,9,FALSE)</f>
        <v>Australie</v>
      </c>
      <c r="AD163" s="332" t="str">
        <f>VLOOKUP(V162,AJ164:AS658,10,FALSE)</f>
        <v>Côte d'Ivoire</v>
      </c>
      <c r="AE163" s="349"/>
      <c r="AF163" s="349"/>
      <c r="AG163" s="349"/>
      <c r="AH163" s="340"/>
      <c r="AI163" s="340"/>
      <c r="AJ163" s="163"/>
      <c r="AK163" s="163"/>
      <c r="AL163" s="164" t="s">
        <v>212</v>
      </c>
      <c r="AM163" s="164" t="s">
        <v>143</v>
      </c>
      <c r="AN163" s="164" t="s">
        <v>213</v>
      </c>
      <c r="AO163" s="164" t="s">
        <v>144</v>
      </c>
      <c r="AP163" s="162" t="s">
        <v>214</v>
      </c>
      <c r="AQ163" s="162" t="s">
        <v>215</v>
      </c>
      <c r="AR163" s="162" t="s">
        <v>216</v>
      </c>
      <c r="AS163" s="162" t="s">
        <v>217</v>
      </c>
      <c r="AT163" s="281"/>
      <c r="AU163" s="281"/>
      <c r="AV163" s="281"/>
      <c r="AW163" s="281"/>
      <c r="AX163" s="281"/>
      <c r="AY163" s="281"/>
      <c r="AZ163" s="281"/>
      <c r="BA163" s="281"/>
      <c r="BB163" s="281"/>
      <c r="BC163" s="281"/>
      <c r="BD163" s="281"/>
      <c r="BE163" s="281"/>
      <c r="BF163" s="281"/>
      <c r="BG163" s="281"/>
      <c r="BH163" s="281"/>
      <c r="BI163" s="281"/>
      <c r="BJ163" s="281"/>
      <c r="BK163" s="282"/>
      <c r="BL163" s="281"/>
      <c r="BM163" s="281"/>
      <c r="BN163" s="281"/>
      <c r="BO163" s="281"/>
      <c r="BP163" s="281"/>
      <c r="BQ163" s="281"/>
      <c r="BR163" s="281"/>
      <c r="BS163" s="281"/>
    </row>
    <row r="164" spans="1:71" ht="15" hidden="1" customHeight="1" x14ac:dyDescent="0.3">
      <c r="A164" s="336"/>
      <c r="B164" s="337"/>
      <c r="C164" s="338"/>
      <c r="D164" s="339"/>
      <c r="E164" s="340"/>
      <c r="F164" s="340"/>
      <c r="G164" s="340"/>
      <c r="H164" s="340"/>
      <c r="I164" s="347"/>
      <c r="J164" s="339"/>
      <c r="K164" s="339"/>
      <c r="L164" s="347"/>
      <c r="M164" s="339"/>
      <c r="N164" s="339"/>
      <c r="O164" s="339"/>
      <c r="P164" s="340"/>
      <c r="Q164" s="340"/>
      <c r="R164" s="340"/>
      <c r="S164" s="340"/>
      <c r="T164" s="340"/>
      <c r="U164" s="342"/>
      <c r="V164" s="348"/>
      <c r="W164" s="339"/>
      <c r="X164" s="339"/>
      <c r="Y164" s="339"/>
      <c r="Z164" s="339"/>
      <c r="AA164" s="339"/>
      <c r="AB164" s="332"/>
      <c r="AC164" s="332"/>
      <c r="AD164" s="332"/>
      <c r="AE164" s="349"/>
      <c r="AF164" s="349"/>
      <c r="AG164" s="349"/>
      <c r="AH164" s="340"/>
      <c r="AI164" s="340"/>
      <c r="AJ164" s="163" t="s">
        <v>720</v>
      </c>
      <c r="AK164" s="163"/>
      <c r="AL164" s="163" t="str">
        <f>$V$57</f>
        <v>Côte d'Ivoire</v>
      </c>
      <c r="AM164" s="163" t="str">
        <f>$V$112</f>
        <v>Autriche</v>
      </c>
      <c r="AN164" s="163" t="str">
        <f>$V$101</f>
        <v>Irak</v>
      </c>
      <c r="AO164" s="163" t="str">
        <f>$V$68</f>
        <v>Suède</v>
      </c>
      <c r="AP164" s="163" t="str">
        <f>$V$90</f>
        <v>Arabie Saoudite</v>
      </c>
      <c r="AQ164" s="163" t="str">
        <f>$V$79</f>
        <v>Iran</v>
      </c>
      <c r="AR164" s="163" t="str">
        <f t="shared" ref="AR164:AR171" si="171">$V$134</f>
        <v>Ghana</v>
      </c>
      <c r="AS164" s="163" t="str">
        <f t="shared" ref="AS164:AS170" si="172">$V$123</f>
        <v>Ouzbékistan</v>
      </c>
      <c r="AT164" s="281"/>
      <c r="AU164" s="281"/>
      <c r="AV164" s="281"/>
      <c r="AW164" s="281"/>
      <c r="AX164" s="281"/>
      <c r="AY164" s="281"/>
      <c r="AZ164" s="281"/>
      <c r="BA164" s="281"/>
      <c r="BB164" s="281"/>
      <c r="BC164" s="281"/>
      <c r="BD164" s="281"/>
      <c r="BE164" s="281"/>
      <c r="BF164" s="281"/>
      <c r="BG164" s="281"/>
      <c r="BH164" s="281"/>
      <c r="BI164" s="281"/>
      <c r="BJ164" s="281"/>
      <c r="BK164" s="282"/>
      <c r="BL164" s="281"/>
      <c r="BM164" s="281"/>
      <c r="BN164" s="281"/>
      <c r="BO164" s="281"/>
      <c r="BP164" s="281"/>
      <c r="BQ164" s="281"/>
      <c r="BR164" s="281"/>
      <c r="BS164" s="281"/>
    </row>
    <row r="165" spans="1:71" ht="15" hidden="1" customHeight="1" x14ac:dyDescent="0.3">
      <c r="A165" s="336"/>
      <c r="B165" s="337"/>
      <c r="C165" s="338"/>
      <c r="D165" s="339"/>
      <c r="E165" s="340"/>
      <c r="F165" s="340"/>
      <c r="G165" s="340"/>
      <c r="H165" s="340"/>
      <c r="I165" s="347"/>
      <c r="J165" s="339"/>
      <c r="K165" s="339"/>
      <c r="L165" s="347"/>
      <c r="M165" s="339"/>
      <c r="N165" s="339"/>
      <c r="O165" s="339"/>
      <c r="P165" s="340"/>
      <c r="Q165" s="340"/>
      <c r="R165" s="340"/>
      <c r="S165" s="340"/>
      <c r="T165" s="340"/>
      <c r="U165" s="342"/>
      <c r="V165" s="348"/>
      <c r="W165" s="339"/>
      <c r="X165" s="339"/>
      <c r="Y165" s="339"/>
      <c r="Z165" s="339"/>
      <c r="AA165" s="339"/>
      <c r="AB165" s="332"/>
      <c r="AC165" s="332"/>
      <c r="AD165" s="332"/>
      <c r="AE165" s="349"/>
      <c r="AF165" s="349"/>
      <c r="AG165" s="349"/>
      <c r="AH165" s="340"/>
      <c r="AI165" s="340"/>
      <c r="AJ165" s="163" t="s">
        <v>719</v>
      </c>
      <c r="AK165" s="163"/>
      <c r="AL165" s="163" t="str">
        <f>$V$90</f>
        <v>Arabie Saoudite</v>
      </c>
      <c r="AM165" s="163" t="str">
        <f>$V$79</f>
        <v>Iran</v>
      </c>
      <c r="AN165" s="163" t="str">
        <f>$V$101</f>
        <v>Irak</v>
      </c>
      <c r="AO165" s="163" t="str">
        <f t="shared" ref="AO165:AO172" si="173">$V$46</f>
        <v>Australie</v>
      </c>
      <c r="AP165" s="163" t="str">
        <f>$V$112</f>
        <v>Autriche</v>
      </c>
      <c r="AQ165" s="163" t="str">
        <f>$V$68</f>
        <v>Suède</v>
      </c>
      <c r="AR165" s="163" t="str">
        <f t="shared" si="171"/>
        <v>Ghana</v>
      </c>
      <c r="AS165" s="163" t="str">
        <f t="shared" si="172"/>
        <v>Ouzbékistan</v>
      </c>
      <c r="AT165" s="281"/>
      <c r="AU165" s="281"/>
      <c r="AV165" s="281"/>
      <c r="AW165" s="281"/>
      <c r="AX165" s="281"/>
      <c r="AY165" s="281"/>
      <c r="AZ165" s="281"/>
      <c r="BA165" s="281"/>
      <c r="BB165" s="281"/>
      <c r="BC165" s="281"/>
      <c r="BD165" s="281"/>
      <c r="BE165" s="281"/>
      <c r="BF165" s="281"/>
      <c r="BG165" s="281"/>
      <c r="BH165" s="281"/>
      <c r="BI165" s="281"/>
      <c r="BJ165" s="281"/>
      <c r="BK165" s="282"/>
      <c r="BL165" s="281"/>
      <c r="BM165" s="281"/>
      <c r="BN165" s="281"/>
      <c r="BO165" s="281"/>
      <c r="BP165" s="281"/>
      <c r="BQ165" s="281"/>
      <c r="BR165" s="281"/>
      <c r="BS165" s="281"/>
    </row>
    <row r="166" spans="1:71" ht="15" hidden="1" customHeight="1" x14ac:dyDescent="0.3">
      <c r="A166" s="336"/>
      <c r="B166" s="337"/>
      <c r="C166" s="338"/>
      <c r="D166" s="339"/>
      <c r="E166" s="340"/>
      <c r="F166" s="340"/>
      <c r="G166" s="340"/>
      <c r="H166" s="340"/>
      <c r="I166" s="347"/>
      <c r="J166" s="339"/>
      <c r="K166" s="339"/>
      <c r="L166" s="347"/>
      <c r="M166" s="339"/>
      <c r="N166" s="339"/>
      <c r="O166" s="339"/>
      <c r="P166" s="340"/>
      <c r="Q166" s="340"/>
      <c r="R166" s="340"/>
      <c r="S166" s="340"/>
      <c r="T166" s="340"/>
      <c r="U166" s="342"/>
      <c r="V166" s="348"/>
      <c r="W166" s="339"/>
      <c r="X166" s="339"/>
      <c r="Y166" s="339"/>
      <c r="Z166" s="339"/>
      <c r="AA166" s="339"/>
      <c r="AB166" s="332"/>
      <c r="AC166" s="332"/>
      <c r="AD166" s="332"/>
      <c r="AE166" s="349"/>
      <c r="AF166" s="349"/>
      <c r="AG166" s="349"/>
      <c r="AH166" s="340"/>
      <c r="AI166" s="340"/>
      <c r="AJ166" s="163" t="s">
        <v>718</v>
      </c>
      <c r="AK166" s="163"/>
      <c r="AL166" s="163" t="str">
        <f t="shared" ref="AL166:AL172" si="174">$V$57</f>
        <v>Côte d'Ivoire</v>
      </c>
      <c r="AM166" s="163" t="str">
        <f>$V$112</f>
        <v>Autriche</v>
      </c>
      <c r="AN166" s="163" t="str">
        <f>$V$101</f>
        <v>Irak</v>
      </c>
      <c r="AO166" s="163" t="str">
        <f t="shared" si="173"/>
        <v>Australie</v>
      </c>
      <c r="AP166" s="163" t="str">
        <f>$V$90</f>
        <v>Arabie Saoudite</v>
      </c>
      <c r="AQ166" s="163" t="str">
        <f>$V$79</f>
        <v>Iran</v>
      </c>
      <c r="AR166" s="163" t="str">
        <f t="shared" si="171"/>
        <v>Ghana</v>
      </c>
      <c r="AS166" s="163" t="str">
        <f t="shared" si="172"/>
        <v>Ouzbékistan</v>
      </c>
      <c r="AT166" s="281"/>
      <c r="AU166" s="281"/>
      <c r="AV166" s="281"/>
      <c r="AW166" s="281"/>
      <c r="AX166" s="281"/>
      <c r="AY166" s="281"/>
      <c r="AZ166" s="281"/>
      <c r="BA166" s="281"/>
      <c r="BB166" s="281"/>
      <c r="BC166" s="281"/>
      <c r="BD166" s="281"/>
      <c r="BE166" s="281"/>
      <c r="BF166" s="281"/>
      <c r="BG166" s="281"/>
      <c r="BH166" s="281"/>
      <c r="BI166" s="281"/>
      <c r="BJ166" s="281"/>
      <c r="BK166" s="282"/>
      <c r="BL166" s="281"/>
      <c r="BM166" s="281"/>
      <c r="BN166" s="281"/>
      <c r="BO166" s="281"/>
      <c r="BP166" s="281"/>
      <c r="BQ166" s="281"/>
      <c r="BR166" s="281"/>
      <c r="BS166" s="281"/>
    </row>
    <row r="167" spans="1:71" ht="15" hidden="1" customHeight="1" x14ac:dyDescent="0.3">
      <c r="A167" s="336"/>
      <c r="B167" s="337"/>
      <c r="C167" s="338"/>
      <c r="D167" s="339"/>
      <c r="E167" s="340"/>
      <c r="F167" s="340"/>
      <c r="G167" s="340"/>
      <c r="H167" s="340"/>
      <c r="I167" s="347"/>
      <c r="J167" s="339"/>
      <c r="K167" s="339"/>
      <c r="L167" s="347"/>
      <c r="M167" s="339"/>
      <c r="N167" s="339"/>
      <c r="O167" s="339"/>
      <c r="P167" s="340"/>
      <c r="Q167" s="340"/>
      <c r="R167" s="340"/>
      <c r="S167" s="340"/>
      <c r="T167" s="340"/>
      <c r="U167" s="339"/>
      <c r="V167" s="348"/>
      <c r="W167" s="339"/>
      <c r="X167" s="339"/>
      <c r="Y167" s="339"/>
      <c r="Z167" s="339"/>
      <c r="AA167" s="339"/>
      <c r="AB167" s="339"/>
      <c r="AC167" s="339"/>
      <c r="AD167" s="339"/>
      <c r="AE167" s="349"/>
      <c r="AF167" s="349"/>
      <c r="AG167" s="349"/>
      <c r="AH167" s="340"/>
      <c r="AI167" s="340"/>
      <c r="AJ167" s="163" t="s">
        <v>717</v>
      </c>
      <c r="AK167" s="163"/>
      <c r="AL167" s="163" t="str">
        <f t="shared" si="174"/>
        <v>Côte d'Ivoire</v>
      </c>
      <c r="AM167" s="163" t="str">
        <f>$V$112</f>
        <v>Autriche</v>
      </c>
      <c r="AN167" s="163" t="str">
        <f>$V$101</f>
        <v>Irak</v>
      </c>
      <c r="AO167" s="163" t="str">
        <f t="shared" si="173"/>
        <v>Australie</v>
      </c>
      <c r="AP167" s="163" t="str">
        <f>$V$90</f>
        <v>Arabie Saoudite</v>
      </c>
      <c r="AQ167" s="163" t="str">
        <f t="shared" ref="AQ167:AQ173" si="175">$V$68</f>
        <v>Suède</v>
      </c>
      <c r="AR167" s="163" t="str">
        <f t="shared" si="171"/>
        <v>Ghana</v>
      </c>
      <c r="AS167" s="163" t="str">
        <f t="shared" si="172"/>
        <v>Ouzbékistan</v>
      </c>
      <c r="AT167" s="281"/>
      <c r="AU167" s="281"/>
      <c r="AV167" s="281"/>
      <c r="AW167" s="281"/>
      <c r="AX167" s="281"/>
      <c r="AY167" s="281"/>
      <c r="AZ167" s="281"/>
      <c r="BA167" s="281"/>
      <c r="BB167" s="281"/>
      <c r="BC167" s="281"/>
      <c r="BD167" s="281"/>
      <c r="BE167" s="281"/>
      <c r="BF167" s="281"/>
      <c r="BG167" s="281"/>
      <c r="BH167" s="281"/>
      <c r="BI167" s="281"/>
      <c r="BJ167" s="281"/>
      <c r="BK167" s="282"/>
      <c r="BL167" s="281"/>
      <c r="BM167" s="281"/>
      <c r="BN167" s="281"/>
      <c r="BO167" s="281"/>
      <c r="BP167" s="281"/>
      <c r="BQ167" s="281"/>
      <c r="BR167" s="281"/>
      <c r="BS167" s="281"/>
    </row>
    <row r="168" spans="1:71" ht="15" hidden="1" customHeight="1" x14ac:dyDescent="0.3">
      <c r="A168" s="336"/>
      <c r="B168" s="337"/>
      <c r="C168" s="338"/>
      <c r="D168" s="339"/>
      <c r="E168" s="340"/>
      <c r="F168" s="340"/>
      <c r="G168" s="340"/>
      <c r="H168" s="340"/>
      <c r="I168" s="347"/>
      <c r="J168" s="339"/>
      <c r="K168" s="339"/>
      <c r="L168" s="347"/>
      <c r="M168" s="339"/>
      <c r="N168" s="339"/>
      <c r="O168" s="339"/>
      <c r="P168" s="340"/>
      <c r="Q168" s="340"/>
      <c r="R168" s="340"/>
      <c r="S168" s="340"/>
      <c r="T168" s="340"/>
      <c r="U168" s="339"/>
      <c r="V168" s="348"/>
      <c r="W168" s="339"/>
      <c r="X168" s="339"/>
      <c r="Y168" s="339"/>
      <c r="Z168" s="339"/>
      <c r="AA168" s="339"/>
      <c r="AB168" s="339"/>
      <c r="AC168" s="339"/>
      <c r="AD168" s="339"/>
      <c r="AE168" s="349"/>
      <c r="AF168" s="349"/>
      <c r="AG168" s="349"/>
      <c r="AH168" s="340"/>
      <c r="AI168" s="340"/>
      <c r="AJ168" s="163" t="s">
        <v>716</v>
      </c>
      <c r="AK168" s="163"/>
      <c r="AL168" s="163" t="str">
        <f t="shared" si="174"/>
        <v>Côte d'Ivoire</v>
      </c>
      <c r="AM168" s="163" t="str">
        <f t="shared" ref="AM168:AM173" si="176">$V$79</f>
        <v>Iran</v>
      </c>
      <c r="AN168" s="163" t="str">
        <f>$V$101</f>
        <v>Irak</v>
      </c>
      <c r="AO168" s="163" t="str">
        <f t="shared" si="173"/>
        <v>Australie</v>
      </c>
      <c r="AP168" s="163" t="str">
        <f>$V$112</f>
        <v>Autriche</v>
      </c>
      <c r="AQ168" s="163" t="str">
        <f t="shared" si="175"/>
        <v>Suède</v>
      </c>
      <c r="AR168" s="163" t="str">
        <f t="shared" si="171"/>
        <v>Ghana</v>
      </c>
      <c r="AS168" s="163" t="str">
        <f t="shared" si="172"/>
        <v>Ouzbékistan</v>
      </c>
      <c r="AT168" s="281"/>
      <c r="AU168" s="281"/>
      <c r="AV168" s="281"/>
      <c r="AW168" s="281"/>
      <c r="AX168" s="281"/>
      <c r="AY168" s="281"/>
      <c r="AZ168" s="281"/>
      <c r="BA168" s="281"/>
      <c r="BB168" s="281"/>
      <c r="BC168" s="281"/>
      <c r="BD168" s="281"/>
      <c r="BE168" s="281"/>
      <c r="BF168" s="281"/>
      <c r="BG168" s="281"/>
      <c r="BH168" s="281"/>
      <c r="BI168" s="281"/>
      <c r="BJ168" s="281"/>
      <c r="BK168" s="282"/>
      <c r="BL168" s="281"/>
      <c r="BM168" s="281"/>
      <c r="BN168" s="281"/>
      <c r="BO168" s="281"/>
      <c r="BP168" s="281"/>
      <c r="BQ168" s="281"/>
      <c r="BR168" s="281"/>
      <c r="BS168" s="281"/>
    </row>
    <row r="169" spans="1:71" ht="15" hidden="1" customHeight="1" x14ac:dyDescent="0.3">
      <c r="A169" s="317"/>
      <c r="B169" s="284"/>
      <c r="C169" s="318"/>
      <c r="D169" s="319"/>
      <c r="E169" s="320"/>
      <c r="F169" s="320"/>
      <c r="G169" s="320"/>
      <c r="H169" s="320"/>
      <c r="I169" s="321"/>
      <c r="J169" s="319"/>
      <c r="K169" s="319"/>
      <c r="L169" s="321"/>
      <c r="M169" s="280"/>
      <c r="N169" s="280"/>
      <c r="O169" s="280"/>
      <c r="P169" s="142"/>
      <c r="Q169" s="142"/>
      <c r="R169" s="142"/>
      <c r="S169" s="142"/>
      <c r="T169" s="281"/>
      <c r="U169" s="312" t="str">
        <f>IF(AND(SUM(X61:X64)=12,COUNTIF(AK61:AK64,VLOOKUP(AJ64,AJ61:AK64,2,FALSE))&gt;1),CONCATENATE("Des nations sont ex-aequos. Classement final de ",AJ64," : "),"")</f>
        <v/>
      </c>
      <c r="V169" s="312"/>
      <c r="W169" s="299"/>
      <c r="X169" s="299"/>
      <c r="Y169" s="299"/>
      <c r="Z169" s="299"/>
      <c r="AA169" s="299"/>
      <c r="AB169" s="299"/>
      <c r="AC169" s="299"/>
      <c r="AD169" s="313"/>
      <c r="AE169" s="302"/>
      <c r="AF169" s="302"/>
      <c r="AG169" s="281"/>
      <c r="AH169" s="281"/>
      <c r="AI169" s="281"/>
      <c r="AJ169" s="163" t="s">
        <v>715</v>
      </c>
      <c r="AK169" s="163"/>
      <c r="AL169" s="163" t="str">
        <f t="shared" si="174"/>
        <v>Côte d'Ivoire</v>
      </c>
      <c r="AM169" s="163" t="str">
        <f t="shared" si="176"/>
        <v>Iran</v>
      </c>
      <c r="AN169" s="163" t="str">
        <f>$V$112</f>
        <v>Autriche</v>
      </c>
      <c r="AO169" s="163" t="str">
        <f t="shared" si="173"/>
        <v>Australie</v>
      </c>
      <c r="AP169" s="163" t="str">
        <f>$V$90</f>
        <v>Arabie Saoudite</v>
      </c>
      <c r="AQ169" s="163" t="str">
        <f t="shared" si="175"/>
        <v>Suède</v>
      </c>
      <c r="AR169" s="163" t="str">
        <f t="shared" si="171"/>
        <v>Ghana</v>
      </c>
      <c r="AS169" s="163" t="str">
        <f t="shared" si="172"/>
        <v>Ouzbékistan</v>
      </c>
      <c r="AT169" s="281"/>
      <c r="AU169" s="281"/>
      <c r="AV169" s="281"/>
      <c r="AW169" s="281"/>
      <c r="AX169" s="281"/>
      <c r="AY169" s="281"/>
      <c r="AZ169" s="281"/>
      <c r="BA169" s="281"/>
      <c r="BB169" s="281"/>
      <c r="BC169" s="281"/>
      <c r="BD169" s="281"/>
      <c r="BE169" s="281"/>
      <c r="BF169" s="281"/>
      <c r="BG169" s="281"/>
      <c r="BH169" s="281"/>
      <c r="BI169" s="281"/>
      <c r="BJ169" s="281"/>
      <c r="BK169" s="322"/>
      <c r="BL169" s="302"/>
      <c r="BM169" s="323"/>
      <c r="BN169" s="323"/>
      <c r="BO169" s="323"/>
      <c r="BP169" s="323"/>
      <c r="BQ169" s="323"/>
      <c r="BR169" s="281"/>
      <c r="BS169" s="281"/>
    </row>
    <row r="170" spans="1:71" ht="15" hidden="1" customHeight="1" x14ac:dyDescent="0.3">
      <c r="A170" s="277"/>
      <c r="B170" s="284"/>
      <c r="C170" s="318"/>
      <c r="D170" s="319"/>
      <c r="E170" s="320"/>
      <c r="F170" s="320"/>
      <c r="G170" s="320"/>
      <c r="H170" s="320"/>
      <c r="I170" s="321"/>
      <c r="J170" s="319"/>
      <c r="K170" s="319"/>
      <c r="L170" s="321"/>
      <c r="M170" s="280"/>
      <c r="N170" s="280"/>
      <c r="O170" s="280"/>
      <c r="P170" s="142"/>
      <c r="Q170" s="142"/>
      <c r="R170" s="142"/>
      <c r="S170" s="142"/>
      <c r="T170" s="281"/>
      <c r="U170" s="312"/>
      <c r="V170" s="312"/>
      <c r="W170" s="299"/>
      <c r="X170" s="299"/>
      <c r="Y170" s="299"/>
      <c r="Z170" s="299"/>
      <c r="AA170" s="299"/>
      <c r="AB170" s="299"/>
      <c r="AC170" s="299"/>
      <c r="AD170" s="313"/>
      <c r="AE170" s="302"/>
      <c r="AF170" s="302"/>
      <c r="AG170" s="281"/>
      <c r="AH170" s="281"/>
      <c r="AI170" s="281"/>
      <c r="AJ170" s="163" t="s">
        <v>714</v>
      </c>
      <c r="AK170" s="163"/>
      <c r="AL170" s="163" t="str">
        <f t="shared" si="174"/>
        <v>Côte d'Ivoire</v>
      </c>
      <c r="AM170" s="163" t="str">
        <f t="shared" si="176"/>
        <v>Iran</v>
      </c>
      <c r="AN170" s="163" t="str">
        <f>$V$101</f>
        <v>Irak</v>
      </c>
      <c r="AO170" s="163" t="str">
        <f t="shared" si="173"/>
        <v>Australie</v>
      </c>
      <c r="AP170" s="163" t="str">
        <f>$V$90</f>
        <v>Arabie Saoudite</v>
      </c>
      <c r="AQ170" s="163" t="str">
        <f t="shared" si="175"/>
        <v>Suède</v>
      </c>
      <c r="AR170" s="163" t="str">
        <f t="shared" si="171"/>
        <v>Ghana</v>
      </c>
      <c r="AS170" s="163" t="str">
        <f t="shared" si="172"/>
        <v>Ouzbékistan</v>
      </c>
      <c r="AT170" s="281"/>
      <c r="AU170" s="281"/>
      <c r="AV170" s="281"/>
      <c r="AW170" s="281"/>
      <c r="AX170" s="281"/>
      <c r="AY170" s="281"/>
      <c r="AZ170" s="281"/>
      <c r="BA170" s="281"/>
      <c r="BB170" s="281"/>
      <c r="BC170" s="281"/>
      <c r="BD170" s="281"/>
      <c r="BE170" s="281"/>
      <c r="BF170" s="281"/>
      <c r="BG170" s="281"/>
      <c r="BH170" s="281"/>
      <c r="BI170" s="281"/>
      <c r="BJ170" s="281"/>
      <c r="BK170" s="322"/>
      <c r="BL170" s="302"/>
      <c r="BM170" s="302"/>
      <c r="BN170" s="302"/>
      <c r="BO170" s="302"/>
      <c r="BP170" s="302"/>
      <c r="BQ170" s="302"/>
      <c r="BR170" s="281"/>
      <c r="BS170" s="281"/>
    </row>
    <row r="171" spans="1:71" ht="15" hidden="1" customHeight="1" x14ac:dyDescent="0.3">
      <c r="A171" s="277"/>
      <c r="B171" s="284"/>
      <c r="C171" s="318"/>
      <c r="D171" s="319"/>
      <c r="E171" s="320"/>
      <c r="F171" s="320"/>
      <c r="G171" s="320"/>
      <c r="H171" s="320"/>
      <c r="I171" s="321"/>
      <c r="J171" s="319"/>
      <c r="K171" s="319"/>
      <c r="L171" s="321"/>
      <c r="M171" s="280"/>
      <c r="N171" s="280"/>
      <c r="O171" s="280"/>
      <c r="P171" s="142"/>
      <c r="Q171" s="142"/>
      <c r="R171" s="142"/>
      <c r="S171" s="142"/>
      <c r="T171" s="281"/>
      <c r="U171" s="312"/>
      <c r="V171" s="312"/>
      <c r="W171" s="299"/>
      <c r="X171" s="299"/>
      <c r="Y171" s="299"/>
      <c r="Z171" s="299"/>
      <c r="AA171" s="299"/>
      <c r="AB171" s="299"/>
      <c r="AC171" s="299"/>
      <c r="AD171" s="313"/>
      <c r="AE171" s="302"/>
      <c r="AF171" s="302"/>
      <c r="AG171" s="281"/>
      <c r="AH171" s="281"/>
      <c r="AI171" s="281"/>
      <c r="AJ171" s="163" t="s">
        <v>713</v>
      </c>
      <c r="AK171" s="163"/>
      <c r="AL171" s="163" t="str">
        <f t="shared" si="174"/>
        <v>Côte d'Ivoire</v>
      </c>
      <c r="AM171" s="163" t="str">
        <f t="shared" si="176"/>
        <v>Iran</v>
      </c>
      <c r="AN171" s="163" t="str">
        <f>$V$112</f>
        <v>Autriche</v>
      </c>
      <c r="AO171" s="163" t="str">
        <f t="shared" si="173"/>
        <v>Australie</v>
      </c>
      <c r="AP171" s="163" t="str">
        <f>$V$90</f>
        <v>Arabie Saoudite</v>
      </c>
      <c r="AQ171" s="163" t="str">
        <f t="shared" si="175"/>
        <v>Suède</v>
      </c>
      <c r="AR171" s="163" t="str">
        <f t="shared" si="171"/>
        <v>Ghana</v>
      </c>
      <c r="AS171" s="163" t="str">
        <f>$V$101</f>
        <v>Irak</v>
      </c>
      <c r="AT171" s="281"/>
      <c r="AU171" s="281"/>
      <c r="AV171" s="281"/>
      <c r="AW171" s="281"/>
      <c r="AX171" s="281"/>
      <c r="AY171" s="281"/>
      <c r="AZ171" s="281"/>
      <c r="BA171" s="281"/>
      <c r="BB171" s="281"/>
      <c r="BC171" s="281"/>
      <c r="BD171" s="281"/>
      <c r="BE171" s="281"/>
      <c r="BF171" s="281"/>
      <c r="BG171" s="281"/>
      <c r="BH171" s="281"/>
      <c r="BI171" s="281"/>
      <c r="BJ171" s="281"/>
      <c r="BK171" s="322"/>
      <c r="BL171" s="302"/>
      <c r="BM171" s="302"/>
      <c r="BN171" s="302"/>
      <c r="BO171" s="302"/>
      <c r="BP171" s="302"/>
      <c r="BQ171" s="302"/>
      <c r="BR171" s="281"/>
      <c r="BS171" s="281"/>
    </row>
    <row r="172" spans="1:71" ht="15" hidden="1" customHeight="1" x14ac:dyDescent="0.3">
      <c r="A172" s="277"/>
      <c r="B172" s="284"/>
      <c r="C172" s="318"/>
      <c r="D172" s="319"/>
      <c r="E172" s="320"/>
      <c r="F172" s="320"/>
      <c r="G172" s="320"/>
      <c r="H172" s="320"/>
      <c r="I172" s="321"/>
      <c r="J172" s="319"/>
      <c r="K172" s="319"/>
      <c r="L172" s="321"/>
      <c r="M172" s="280"/>
      <c r="N172" s="280"/>
      <c r="O172" s="280"/>
      <c r="P172" s="142"/>
      <c r="Q172" s="142"/>
      <c r="R172" s="142"/>
      <c r="S172" s="142"/>
      <c r="T172" s="281"/>
      <c r="U172" s="312" t="str">
        <f>IF(AND(SUM(X170:X170)=12,COUNTIF(AK170:AK170,VLOOKUP(#REF!,AJ170:AL170,2,FALSE))&gt;1),CONCATENATE("Des nations sont ex-aequos. Classement final de ",#REF!," : "),"")</f>
        <v/>
      </c>
      <c r="V172" s="312"/>
      <c r="W172" s="299"/>
      <c r="X172" s="299"/>
      <c r="Y172" s="299"/>
      <c r="Z172" s="299"/>
      <c r="AA172" s="299"/>
      <c r="AB172" s="299"/>
      <c r="AC172" s="299"/>
      <c r="AD172" s="313"/>
      <c r="AE172" s="302"/>
      <c r="AF172" s="302"/>
      <c r="AG172" s="281"/>
      <c r="AH172" s="281"/>
      <c r="AI172" s="281"/>
      <c r="AJ172" s="163" t="s">
        <v>712</v>
      </c>
      <c r="AK172" s="163"/>
      <c r="AL172" s="163" t="str">
        <f t="shared" si="174"/>
        <v>Côte d'Ivoire</v>
      </c>
      <c r="AM172" s="163" t="str">
        <f t="shared" si="176"/>
        <v>Iran</v>
      </c>
      <c r="AN172" s="163" t="str">
        <f>$V$112</f>
        <v>Autriche</v>
      </c>
      <c r="AO172" s="163" t="str">
        <f t="shared" si="173"/>
        <v>Australie</v>
      </c>
      <c r="AP172" s="163" t="str">
        <f>$V$90</f>
        <v>Arabie Saoudite</v>
      </c>
      <c r="AQ172" s="163" t="str">
        <f t="shared" si="175"/>
        <v>Suède</v>
      </c>
      <c r="AR172" s="163" t="str">
        <f>$V$101</f>
        <v>Irak</v>
      </c>
      <c r="AS172" s="163" t="str">
        <f t="shared" ref="AS172:AS178" si="177">$V$123</f>
        <v>Ouzbékistan</v>
      </c>
      <c r="AT172" s="281"/>
      <c r="AU172" s="281"/>
      <c r="AV172" s="281"/>
      <c r="AW172" s="281"/>
      <c r="AX172" s="281"/>
      <c r="AY172" s="281"/>
      <c r="AZ172" s="281"/>
      <c r="BA172" s="281"/>
      <c r="BB172" s="281"/>
      <c r="BC172" s="281"/>
      <c r="BD172" s="281"/>
      <c r="BE172" s="281"/>
      <c r="BF172" s="281"/>
      <c r="BG172" s="281"/>
      <c r="BH172" s="281"/>
      <c r="BI172" s="281"/>
      <c r="BJ172" s="281"/>
      <c r="BK172" s="322"/>
      <c r="BL172" s="302"/>
      <c r="BM172" s="302"/>
      <c r="BN172" s="302"/>
      <c r="BO172" s="302"/>
      <c r="BP172" s="302"/>
      <c r="BQ172" s="302"/>
      <c r="BR172" s="281"/>
      <c r="BS172" s="281"/>
    </row>
    <row r="173" spans="1:71" ht="15" hidden="1" customHeight="1" x14ac:dyDescent="0.3">
      <c r="A173" s="317"/>
      <c r="B173" s="284"/>
      <c r="C173" s="318"/>
      <c r="D173" s="319"/>
      <c r="E173" s="320"/>
      <c r="F173" s="320"/>
      <c r="G173" s="320"/>
      <c r="H173" s="320"/>
      <c r="I173" s="321"/>
      <c r="J173" s="319"/>
      <c r="K173" s="319"/>
      <c r="L173" s="321"/>
      <c r="M173" s="280"/>
      <c r="N173" s="280"/>
      <c r="O173" s="280"/>
      <c r="P173" s="142"/>
      <c r="Q173" s="142"/>
      <c r="R173" s="142"/>
      <c r="S173" s="142"/>
      <c r="T173" s="281"/>
      <c r="U173" s="312"/>
      <c r="V173" s="312"/>
      <c r="W173" s="299"/>
      <c r="X173" s="299"/>
      <c r="Y173" s="299"/>
      <c r="Z173" s="299"/>
      <c r="AA173" s="299"/>
      <c r="AB173" s="299"/>
      <c r="AC173" s="299"/>
      <c r="AD173" s="313"/>
      <c r="AE173" s="302"/>
      <c r="AF173" s="302"/>
      <c r="AG173" s="281"/>
      <c r="AH173" s="281"/>
      <c r="AI173" s="281"/>
      <c r="AJ173" s="163" t="s">
        <v>711</v>
      </c>
      <c r="AK173" s="163"/>
      <c r="AL173" s="163" t="str">
        <f>$V$90</f>
        <v>Arabie Saoudite</v>
      </c>
      <c r="AM173" s="163" t="str">
        <f t="shared" si="176"/>
        <v>Iran</v>
      </c>
      <c r="AN173" s="163" t="str">
        <f>$V$101</f>
        <v>Irak</v>
      </c>
      <c r="AO173" s="163" t="str">
        <f t="shared" ref="AO173:AO181" si="178">$V$35</f>
        <v>Haiti</v>
      </c>
      <c r="AP173" s="163" t="str">
        <f>$V$112</f>
        <v>Autriche</v>
      </c>
      <c r="AQ173" s="163" t="str">
        <f t="shared" si="175"/>
        <v>Suède</v>
      </c>
      <c r="AR173" s="163" t="str">
        <f t="shared" ref="AR173:AR179" si="179">$V$134</f>
        <v>Ghana</v>
      </c>
      <c r="AS173" s="163" t="str">
        <f t="shared" si="177"/>
        <v>Ouzbékistan</v>
      </c>
      <c r="AT173" s="281"/>
      <c r="AU173" s="281"/>
      <c r="AV173" s="281"/>
      <c r="AW173" s="281"/>
      <c r="AX173" s="281"/>
      <c r="AY173" s="281"/>
      <c r="AZ173" s="281"/>
      <c r="BA173" s="281"/>
      <c r="BB173" s="281"/>
      <c r="BC173" s="281"/>
      <c r="BD173" s="281"/>
      <c r="BE173" s="281"/>
      <c r="BF173" s="281"/>
      <c r="BG173" s="281"/>
      <c r="BH173" s="281"/>
      <c r="BI173" s="281"/>
      <c r="BJ173" s="281"/>
      <c r="BK173" s="322"/>
      <c r="BL173" s="302"/>
      <c r="BM173" s="323"/>
      <c r="BN173" s="323"/>
      <c r="BO173" s="323"/>
      <c r="BP173" s="323"/>
      <c r="BQ173" s="323"/>
      <c r="BR173" s="281"/>
      <c r="BS173" s="281"/>
    </row>
    <row r="174" spans="1:71" ht="15" hidden="1" customHeight="1" x14ac:dyDescent="0.3">
      <c r="A174" s="317"/>
      <c r="B174" s="284"/>
      <c r="C174" s="318"/>
      <c r="D174" s="319"/>
      <c r="E174" s="320"/>
      <c r="F174" s="320"/>
      <c r="G174" s="320"/>
      <c r="H174" s="320"/>
      <c r="I174" s="321"/>
      <c r="J174" s="319"/>
      <c r="K174" s="319"/>
      <c r="L174" s="321"/>
      <c r="M174" s="280"/>
      <c r="N174" s="280"/>
      <c r="O174" s="280"/>
      <c r="P174" s="142"/>
      <c r="Q174" s="142"/>
      <c r="R174" s="142"/>
      <c r="S174" s="142"/>
      <c r="T174" s="281"/>
      <c r="U174" s="312"/>
      <c r="V174" s="312"/>
      <c r="W174" s="299"/>
      <c r="X174" s="299"/>
      <c r="Y174" s="299"/>
      <c r="Z174" s="299"/>
      <c r="AA174" s="299"/>
      <c r="AB174" s="299"/>
      <c r="AC174" s="299"/>
      <c r="AD174" s="313"/>
      <c r="AE174" s="302"/>
      <c r="AF174" s="302"/>
      <c r="AG174" s="281"/>
      <c r="AH174" s="281"/>
      <c r="AI174" s="281"/>
      <c r="AJ174" s="163" t="s">
        <v>710</v>
      </c>
      <c r="AK174" s="163"/>
      <c r="AL174" s="163" t="str">
        <f t="shared" ref="AL174:AL180" si="180">$V$57</f>
        <v>Côte d'Ivoire</v>
      </c>
      <c r="AM174" s="163" t="str">
        <f>$V$112</f>
        <v>Autriche</v>
      </c>
      <c r="AN174" s="163" t="str">
        <f>$V$101</f>
        <v>Irak</v>
      </c>
      <c r="AO174" s="163" t="str">
        <f t="shared" si="178"/>
        <v>Haiti</v>
      </c>
      <c r="AP174" s="163" t="str">
        <f>$V$90</f>
        <v>Arabie Saoudite</v>
      </c>
      <c r="AQ174" s="163" t="str">
        <f>$V$79</f>
        <v>Iran</v>
      </c>
      <c r="AR174" s="163" t="str">
        <f t="shared" si="179"/>
        <v>Ghana</v>
      </c>
      <c r="AS174" s="163" t="str">
        <f t="shared" si="177"/>
        <v>Ouzbékistan</v>
      </c>
      <c r="AT174" s="281"/>
      <c r="AU174" s="281"/>
      <c r="AV174" s="281"/>
      <c r="AW174" s="281"/>
      <c r="AX174" s="281"/>
      <c r="AY174" s="281"/>
      <c r="AZ174" s="281"/>
      <c r="BA174" s="281"/>
      <c r="BB174" s="281"/>
      <c r="BC174" s="281"/>
      <c r="BD174" s="281"/>
      <c r="BE174" s="281"/>
      <c r="BF174" s="281"/>
      <c r="BG174" s="281"/>
      <c r="BH174" s="281"/>
      <c r="BI174" s="281"/>
      <c r="BJ174" s="281"/>
      <c r="BK174" s="322"/>
      <c r="BL174" s="302"/>
      <c r="BM174" s="323"/>
      <c r="BN174" s="323"/>
      <c r="BO174" s="323"/>
      <c r="BP174" s="323"/>
      <c r="BQ174" s="323"/>
      <c r="BR174" s="281"/>
      <c r="BS174" s="281"/>
    </row>
    <row r="175" spans="1:71" ht="15" hidden="1" customHeight="1" x14ac:dyDescent="0.3">
      <c r="A175" s="277"/>
      <c r="B175" s="284"/>
      <c r="C175" s="318"/>
      <c r="D175" s="319"/>
      <c r="E175" s="320"/>
      <c r="F175" s="320"/>
      <c r="G175" s="320"/>
      <c r="H175" s="320"/>
      <c r="I175" s="321"/>
      <c r="J175" s="319"/>
      <c r="K175" s="319"/>
      <c r="L175" s="321"/>
      <c r="M175" s="280"/>
      <c r="N175" s="280"/>
      <c r="O175" s="280"/>
      <c r="P175" s="142"/>
      <c r="Q175" s="142"/>
      <c r="R175" s="142"/>
      <c r="S175" s="142"/>
      <c r="T175" s="281"/>
      <c r="U175" s="312"/>
      <c r="V175" s="312"/>
      <c r="W175" s="299"/>
      <c r="X175" s="299"/>
      <c r="Y175" s="299"/>
      <c r="Z175" s="299"/>
      <c r="AA175" s="299"/>
      <c r="AB175" s="299"/>
      <c r="AC175" s="299"/>
      <c r="AD175" s="313"/>
      <c r="AE175" s="302"/>
      <c r="AF175" s="302"/>
      <c r="AG175" s="281"/>
      <c r="AH175" s="281"/>
      <c r="AI175" s="281"/>
      <c r="AJ175" s="163" t="s">
        <v>709</v>
      </c>
      <c r="AK175" s="163"/>
      <c r="AL175" s="163" t="str">
        <f t="shared" si="180"/>
        <v>Côte d'Ivoire</v>
      </c>
      <c r="AM175" s="163" t="str">
        <f>$V$112</f>
        <v>Autriche</v>
      </c>
      <c r="AN175" s="163" t="str">
        <f>$V$101</f>
        <v>Irak</v>
      </c>
      <c r="AO175" s="163" t="str">
        <f t="shared" si="178"/>
        <v>Haiti</v>
      </c>
      <c r="AP175" s="163" t="str">
        <f>$V$90</f>
        <v>Arabie Saoudite</v>
      </c>
      <c r="AQ175" s="163" t="str">
        <f t="shared" ref="AQ175:AQ180" si="181">$V$68</f>
        <v>Suède</v>
      </c>
      <c r="AR175" s="163" t="str">
        <f t="shared" si="179"/>
        <v>Ghana</v>
      </c>
      <c r="AS175" s="163" t="str">
        <f t="shared" si="177"/>
        <v>Ouzbékistan</v>
      </c>
      <c r="AT175" s="281"/>
      <c r="AU175" s="281"/>
      <c r="AV175" s="281"/>
      <c r="AW175" s="281"/>
      <c r="AX175" s="281"/>
      <c r="AY175" s="281"/>
      <c r="AZ175" s="281"/>
      <c r="BA175" s="281"/>
      <c r="BB175" s="281"/>
      <c r="BC175" s="281"/>
      <c r="BD175" s="281"/>
      <c r="BE175" s="281"/>
      <c r="BF175" s="281"/>
      <c r="BG175" s="281"/>
      <c r="BH175" s="281"/>
      <c r="BI175" s="281"/>
      <c r="BJ175" s="281"/>
      <c r="BK175" s="322"/>
      <c r="BL175" s="302"/>
      <c r="BM175" s="302"/>
      <c r="BN175" s="302"/>
      <c r="BO175" s="302"/>
      <c r="BP175" s="302"/>
      <c r="BQ175" s="302"/>
      <c r="BR175" s="281"/>
      <c r="BS175" s="281"/>
    </row>
    <row r="176" spans="1:71" ht="15" hidden="1" customHeight="1" x14ac:dyDescent="0.3">
      <c r="A176" s="277"/>
      <c r="B176" s="284"/>
      <c r="C176" s="318"/>
      <c r="D176" s="319"/>
      <c r="E176" s="320"/>
      <c r="F176" s="320"/>
      <c r="G176" s="320"/>
      <c r="H176" s="320"/>
      <c r="I176" s="321"/>
      <c r="J176" s="319"/>
      <c r="K176" s="319"/>
      <c r="L176" s="321"/>
      <c r="M176" s="280"/>
      <c r="N176" s="280"/>
      <c r="O176" s="280"/>
      <c r="P176" s="142"/>
      <c r="Q176" s="142"/>
      <c r="R176" s="142"/>
      <c r="S176" s="142"/>
      <c r="T176" s="281"/>
      <c r="U176" s="312"/>
      <c r="V176" s="312"/>
      <c r="W176" s="299"/>
      <c r="X176" s="299"/>
      <c r="Y176" s="299"/>
      <c r="Z176" s="299"/>
      <c r="AA176" s="299"/>
      <c r="AB176" s="299"/>
      <c r="AC176" s="299"/>
      <c r="AD176" s="313"/>
      <c r="AE176" s="302"/>
      <c r="AF176" s="302"/>
      <c r="AG176" s="281"/>
      <c r="AH176" s="281"/>
      <c r="AI176" s="281"/>
      <c r="AJ176" s="163" t="s">
        <v>708</v>
      </c>
      <c r="AK176" s="163"/>
      <c r="AL176" s="163" t="str">
        <f t="shared" si="180"/>
        <v>Côte d'Ivoire</v>
      </c>
      <c r="AM176" s="163" t="str">
        <f t="shared" ref="AM176:AM181" si="182">$V$79</f>
        <v>Iran</v>
      </c>
      <c r="AN176" s="163" t="str">
        <f>$V$101</f>
        <v>Irak</v>
      </c>
      <c r="AO176" s="163" t="str">
        <f t="shared" si="178"/>
        <v>Haiti</v>
      </c>
      <c r="AP176" s="163" t="str">
        <f>$V$112</f>
        <v>Autriche</v>
      </c>
      <c r="AQ176" s="163" t="str">
        <f t="shared" si="181"/>
        <v>Suède</v>
      </c>
      <c r="AR176" s="163" t="str">
        <f t="shared" si="179"/>
        <v>Ghana</v>
      </c>
      <c r="AS176" s="163" t="str">
        <f t="shared" si="177"/>
        <v>Ouzbékistan</v>
      </c>
      <c r="AT176" s="281"/>
      <c r="AU176" s="281"/>
      <c r="AV176" s="281"/>
      <c r="AW176" s="281"/>
      <c r="AX176" s="281"/>
      <c r="AY176" s="281"/>
      <c r="AZ176" s="281"/>
      <c r="BA176" s="281"/>
      <c r="BB176" s="281"/>
      <c r="BC176" s="281"/>
      <c r="BD176" s="281"/>
      <c r="BE176" s="281"/>
      <c r="BF176" s="281"/>
      <c r="BG176" s="281"/>
      <c r="BH176" s="281"/>
      <c r="BI176" s="281"/>
      <c r="BJ176" s="281"/>
      <c r="BK176" s="322"/>
      <c r="BL176" s="302"/>
      <c r="BM176" s="302"/>
      <c r="BN176" s="302"/>
      <c r="BO176" s="302"/>
      <c r="BP176" s="302"/>
      <c r="BQ176" s="302"/>
      <c r="BR176" s="281"/>
      <c r="BS176" s="281"/>
    </row>
    <row r="177" spans="1:71" ht="15" hidden="1" customHeight="1" x14ac:dyDescent="0.3">
      <c r="A177" s="277"/>
      <c r="B177" s="284"/>
      <c r="C177" s="318"/>
      <c r="D177" s="319"/>
      <c r="E177" s="320"/>
      <c r="F177" s="320"/>
      <c r="G177" s="320"/>
      <c r="H177" s="320"/>
      <c r="I177" s="321"/>
      <c r="J177" s="319"/>
      <c r="K177" s="319"/>
      <c r="L177" s="321"/>
      <c r="M177" s="280"/>
      <c r="N177" s="280"/>
      <c r="O177" s="280"/>
      <c r="P177" s="142"/>
      <c r="Q177" s="142"/>
      <c r="R177" s="142"/>
      <c r="S177" s="142"/>
      <c r="T177" s="281"/>
      <c r="U177" s="312"/>
      <c r="V177" s="312"/>
      <c r="W177" s="299"/>
      <c r="X177" s="299"/>
      <c r="Y177" s="299"/>
      <c r="Z177" s="299"/>
      <c r="AA177" s="299"/>
      <c r="AB177" s="299"/>
      <c r="AC177" s="299"/>
      <c r="AD177" s="299"/>
      <c r="AE177" s="302"/>
      <c r="AF177" s="302"/>
      <c r="AG177" s="281"/>
      <c r="AH177" s="281"/>
      <c r="AI177" s="281"/>
      <c r="AJ177" s="163" t="s">
        <v>707</v>
      </c>
      <c r="AK177" s="163"/>
      <c r="AL177" s="163" t="str">
        <f t="shared" si="180"/>
        <v>Côte d'Ivoire</v>
      </c>
      <c r="AM177" s="163" t="str">
        <f t="shared" si="182"/>
        <v>Iran</v>
      </c>
      <c r="AN177" s="163" t="str">
        <f>$V$112</f>
        <v>Autriche</v>
      </c>
      <c r="AO177" s="163" t="str">
        <f t="shared" si="178"/>
        <v>Haiti</v>
      </c>
      <c r="AP177" s="163" t="str">
        <f>$V$90</f>
        <v>Arabie Saoudite</v>
      </c>
      <c r="AQ177" s="163" t="str">
        <f t="shared" si="181"/>
        <v>Suède</v>
      </c>
      <c r="AR177" s="163" t="str">
        <f t="shared" si="179"/>
        <v>Ghana</v>
      </c>
      <c r="AS177" s="163" t="str">
        <f t="shared" si="177"/>
        <v>Ouzbékistan</v>
      </c>
      <c r="AT177" s="281"/>
      <c r="AU177" s="281"/>
      <c r="AV177" s="281"/>
      <c r="AW177" s="281"/>
      <c r="AX177" s="281"/>
      <c r="AY177" s="281"/>
      <c r="AZ177" s="281"/>
      <c r="BA177" s="281"/>
      <c r="BB177" s="281"/>
      <c r="BC177" s="281"/>
      <c r="BD177" s="281"/>
      <c r="BE177" s="281"/>
      <c r="BF177" s="281"/>
      <c r="BG177" s="281"/>
      <c r="BH177" s="281"/>
      <c r="BI177" s="281"/>
      <c r="BJ177" s="281"/>
      <c r="BK177" s="322"/>
      <c r="BL177" s="302"/>
      <c r="BM177" s="302"/>
      <c r="BN177" s="302"/>
      <c r="BO177" s="302"/>
      <c r="BP177" s="302"/>
      <c r="BQ177" s="302"/>
      <c r="BR177" s="281"/>
      <c r="BS177" s="281"/>
    </row>
    <row r="178" spans="1:71" ht="15" hidden="1" customHeight="1" x14ac:dyDescent="0.3">
      <c r="A178" s="277"/>
      <c r="B178" s="284"/>
      <c r="C178" s="318"/>
      <c r="D178" s="319"/>
      <c r="E178" s="320"/>
      <c r="F178" s="320"/>
      <c r="G178" s="320"/>
      <c r="H178" s="320"/>
      <c r="I178" s="394"/>
      <c r="J178" s="394"/>
      <c r="K178" s="394"/>
      <c r="L178" s="394"/>
      <c r="M178" s="351"/>
      <c r="N178" s="351"/>
      <c r="O178" s="351"/>
      <c r="P178" s="142"/>
      <c r="Q178" s="142"/>
      <c r="R178" s="142"/>
      <c r="S178" s="142"/>
      <c r="T178" s="281"/>
      <c r="U178" s="392"/>
      <c r="V178" s="393"/>
      <c r="W178" s="393"/>
      <c r="X178" s="393"/>
      <c r="Y178" s="393"/>
      <c r="Z178" s="393"/>
      <c r="AA178" s="393"/>
      <c r="AB178" s="391"/>
      <c r="AC178" s="391"/>
      <c r="AD178" s="391"/>
      <c r="AE178" s="302"/>
      <c r="AF178" s="302"/>
      <c r="AG178" s="281"/>
      <c r="AH178" s="281"/>
      <c r="AI178" s="281"/>
      <c r="AJ178" s="163" t="s">
        <v>706</v>
      </c>
      <c r="AK178" s="163"/>
      <c r="AL178" s="163" t="str">
        <f t="shared" si="180"/>
        <v>Côte d'Ivoire</v>
      </c>
      <c r="AM178" s="163" t="str">
        <f t="shared" si="182"/>
        <v>Iran</v>
      </c>
      <c r="AN178" s="163" t="str">
        <f>$V$101</f>
        <v>Irak</v>
      </c>
      <c r="AO178" s="163" t="str">
        <f t="shared" si="178"/>
        <v>Haiti</v>
      </c>
      <c r="AP178" s="163" t="str">
        <f>$V$90</f>
        <v>Arabie Saoudite</v>
      </c>
      <c r="AQ178" s="163" t="str">
        <f t="shared" si="181"/>
        <v>Suède</v>
      </c>
      <c r="AR178" s="163" t="str">
        <f t="shared" si="179"/>
        <v>Ghana</v>
      </c>
      <c r="AS178" s="163" t="str">
        <f t="shared" si="177"/>
        <v>Ouzbékistan</v>
      </c>
      <c r="AT178" s="281"/>
      <c r="AU178" s="281"/>
      <c r="AV178" s="281"/>
      <c r="AW178" s="281"/>
      <c r="AX178" s="281"/>
      <c r="AY178" s="281"/>
      <c r="AZ178" s="281"/>
      <c r="BA178" s="281"/>
      <c r="BB178" s="281"/>
      <c r="BC178" s="281"/>
      <c r="BD178" s="281"/>
      <c r="BE178" s="281"/>
      <c r="BF178" s="281"/>
      <c r="BG178" s="281"/>
      <c r="BH178" s="281"/>
      <c r="BI178" s="281"/>
      <c r="BJ178" s="281"/>
      <c r="BK178" s="322"/>
      <c r="BL178" s="302"/>
      <c r="BM178" s="302"/>
      <c r="BN178" s="302"/>
      <c r="BO178" s="302"/>
      <c r="BP178" s="302"/>
      <c r="BQ178" s="302"/>
      <c r="BR178" s="281"/>
      <c r="BS178" s="281"/>
    </row>
    <row r="179" spans="1:71" ht="15" hidden="1" customHeight="1" x14ac:dyDescent="0.3">
      <c r="A179" s="277"/>
      <c r="B179" s="284"/>
      <c r="C179" s="318"/>
      <c r="D179" s="319"/>
      <c r="E179" s="320"/>
      <c r="F179" s="320"/>
      <c r="G179" s="320"/>
      <c r="H179" s="320"/>
      <c r="I179" s="394"/>
      <c r="J179" s="394"/>
      <c r="K179" s="394"/>
      <c r="L179" s="394"/>
      <c r="M179" s="351"/>
      <c r="N179" s="351"/>
      <c r="O179" s="351"/>
      <c r="P179" s="142"/>
      <c r="Q179" s="142"/>
      <c r="R179" s="142"/>
      <c r="S179" s="142"/>
      <c r="T179" s="281"/>
      <c r="U179" s="392"/>
      <c r="V179" s="393"/>
      <c r="W179" s="393"/>
      <c r="X179" s="393"/>
      <c r="Y179" s="393"/>
      <c r="Z179" s="393"/>
      <c r="AA179" s="393"/>
      <c r="AB179" s="391"/>
      <c r="AC179" s="391"/>
      <c r="AD179" s="391"/>
      <c r="AE179" s="302"/>
      <c r="AF179" s="302"/>
      <c r="AG179" s="281"/>
      <c r="AH179" s="281"/>
      <c r="AI179" s="281"/>
      <c r="AJ179" s="163" t="s">
        <v>705</v>
      </c>
      <c r="AK179" s="163"/>
      <c r="AL179" s="163" t="str">
        <f t="shared" si="180"/>
        <v>Côte d'Ivoire</v>
      </c>
      <c r="AM179" s="163" t="str">
        <f t="shared" si="182"/>
        <v>Iran</v>
      </c>
      <c r="AN179" s="163" t="str">
        <f>$V$112</f>
        <v>Autriche</v>
      </c>
      <c r="AO179" s="163" t="str">
        <f t="shared" si="178"/>
        <v>Haiti</v>
      </c>
      <c r="AP179" s="163" t="str">
        <f>$V$90</f>
        <v>Arabie Saoudite</v>
      </c>
      <c r="AQ179" s="163" t="str">
        <f t="shared" si="181"/>
        <v>Suède</v>
      </c>
      <c r="AR179" s="163" t="str">
        <f t="shared" si="179"/>
        <v>Ghana</v>
      </c>
      <c r="AS179" s="163" t="str">
        <f>$V$101</f>
        <v>Irak</v>
      </c>
      <c r="AT179" s="281"/>
      <c r="AU179" s="281"/>
      <c r="AV179" s="281"/>
      <c r="AW179" s="281"/>
      <c r="AX179" s="281"/>
      <c r="AY179" s="281"/>
      <c r="AZ179" s="281"/>
      <c r="BA179" s="281"/>
      <c r="BB179" s="281"/>
      <c r="BC179" s="281"/>
      <c r="BD179" s="281"/>
      <c r="BE179" s="281"/>
      <c r="BF179" s="281"/>
      <c r="BG179" s="281"/>
      <c r="BH179" s="281"/>
      <c r="BI179" s="281"/>
      <c r="BJ179" s="281"/>
      <c r="BK179" s="322"/>
      <c r="BL179" s="302"/>
      <c r="BM179" s="302"/>
      <c r="BN179" s="302"/>
      <c r="BO179" s="302"/>
      <c r="BP179" s="302"/>
      <c r="BQ179" s="302"/>
      <c r="BR179" s="281"/>
      <c r="BS179" s="281"/>
    </row>
    <row r="180" spans="1:71" ht="15" customHeight="1" x14ac:dyDescent="0.3">
      <c r="A180" s="277"/>
      <c r="B180" s="284"/>
      <c r="C180" s="318"/>
      <c r="D180" s="319"/>
      <c r="E180" s="320"/>
      <c r="F180" s="320"/>
      <c r="G180" s="320"/>
      <c r="H180" s="320"/>
      <c r="I180" s="394"/>
      <c r="J180" s="394"/>
      <c r="K180" s="394"/>
      <c r="L180" s="394"/>
      <c r="M180" s="351"/>
      <c r="N180" s="351"/>
      <c r="O180" s="351"/>
      <c r="P180" s="142"/>
      <c r="Q180" s="142"/>
      <c r="R180" s="142"/>
      <c r="S180" s="142"/>
      <c r="T180" s="281"/>
      <c r="U180" s="339"/>
      <c r="V180" s="348"/>
      <c r="W180" s="339"/>
      <c r="X180" s="339"/>
      <c r="Y180" s="339"/>
      <c r="Z180" s="339"/>
      <c r="AA180" s="339"/>
      <c r="AB180" s="391"/>
      <c r="AC180" s="391"/>
      <c r="AD180" s="391"/>
      <c r="AE180" s="302"/>
      <c r="AF180" s="302"/>
      <c r="AG180" s="281"/>
      <c r="AH180" s="281"/>
      <c r="AI180" s="281"/>
      <c r="AJ180" s="163" t="s">
        <v>704</v>
      </c>
      <c r="AK180" s="163"/>
      <c r="AL180" s="163" t="str">
        <f t="shared" si="180"/>
        <v>Côte d'Ivoire</v>
      </c>
      <c r="AM180" s="163" t="str">
        <f t="shared" si="182"/>
        <v>Iran</v>
      </c>
      <c r="AN180" s="163" t="str">
        <f>$V$112</f>
        <v>Autriche</v>
      </c>
      <c r="AO180" s="163" t="str">
        <f t="shared" si="178"/>
        <v>Haiti</v>
      </c>
      <c r="AP180" s="163" t="str">
        <f>$V$90</f>
        <v>Arabie Saoudite</v>
      </c>
      <c r="AQ180" s="163" t="str">
        <f t="shared" si="181"/>
        <v>Suède</v>
      </c>
      <c r="AR180" s="163" t="str">
        <f>$V$101</f>
        <v>Irak</v>
      </c>
      <c r="AS180" s="163" t="str">
        <f t="shared" ref="AS180:AS185" si="183">$V$123</f>
        <v>Ouzbékistan</v>
      </c>
      <c r="AT180" s="281"/>
      <c r="AU180" s="281"/>
      <c r="AV180" s="281"/>
      <c r="AW180" s="281"/>
      <c r="AX180" s="281"/>
      <c r="AY180" s="281"/>
      <c r="AZ180" s="281"/>
      <c r="BA180" s="281"/>
      <c r="BB180" s="281"/>
      <c r="BC180" s="281"/>
      <c r="BD180" s="281"/>
      <c r="BE180" s="281"/>
      <c r="BF180" s="281"/>
      <c r="BG180" s="281"/>
      <c r="BH180" s="281"/>
      <c r="BI180" s="281"/>
      <c r="BJ180" s="281"/>
      <c r="BK180" s="322"/>
      <c r="BL180" s="302"/>
      <c r="BM180" s="302"/>
      <c r="BN180" s="302"/>
      <c r="BO180" s="302"/>
      <c r="BP180" s="302"/>
      <c r="BQ180" s="302"/>
      <c r="BR180" s="281"/>
      <c r="BS180" s="281"/>
    </row>
    <row r="181" spans="1:71" ht="15" customHeight="1" x14ac:dyDescent="0.3">
      <c r="A181" s="277"/>
      <c r="B181" s="284"/>
      <c r="C181" s="318"/>
      <c r="D181" s="319"/>
      <c r="E181" s="320"/>
      <c r="F181" s="320"/>
      <c r="G181" s="320"/>
      <c r="H181" s="320"/>
      <c r="I181" s="394"/>
      <c r="J181" s="394"/>
      <c r="K181" s="394"/>
      <c r="L181" s="394"/>
      <c r="M181" s="351"/>
      <c r="N181" s="351"/>
      <c r="O181" s="351"/>
      <c r="P181" s="142"/>
      <c r="Q181" s="142"/>
      <c r="R181" s="142"/>
      <c r="S181" s="142"/>
      <c r="T181" s="281"/>
      <c r="U181" s="339"/>
      <c r="V181" s="348"/>
      <c r="W181" s="339"/>
      <c r="X181" s="339"/>
      <c r="Y181" s="339"/>
      <c r="Z181" s="339"/>
      <c r="AA181" s="339"/>
      <c r="AB181" s="391"/>
      <c r="AC181" s="391"/>
      <c r="AD181" s="391"/>
      <c r="AE181" s="302"/>
      <c r="AF181" s="302"/>
      <c r="AG181" s="281"/>
      <c r="AH181" s="281"/>
      <c r="AI181" s="281"/>
      <c r="AJ181" s="163" t="s">
        <v>703</v>
      </c>
      <c r="AK181" s="163"/>
      <c r="AL181" s="163" t="str">
        <f>$V$90</f>
        <v>Arabie Saoudite</v>
      </c>
      <c r="AM181" s="163" t="str">
        <f t="shared" si="182"/>
        <v>Iran</v>
      </c>
      <c r="AN181" s="163" t="str">
        <f>$V$101</f>
        <v>Irak</v>
      </c>
      <c r="AO181" s="163" t="str">
        <f t="shared" si="178"/>
        <v>Haiti</v>
      </c>
      <c r="AP181" s="163" t="str">
        <f>$V$112</f>
        <v>Autriche</v>
      </c>
      <c r="AQ181" s="163" t="str">
        <f>$V$46</f>
        <v>Australie</v>
      </c>
      <c r="AR181" s="163" t="str">
        <f t="shared" ref="AR181:AR186" si="184">$V$134</f>
        <v>Ghana</v>
      </c>
      <c r="AS181" s="163" t="str">
        <f t="shared" si="183"/>
        <v>Ouzbékistan</v>
      </c>
      <c r="AT181" s="281"/>
      <c r="AU181" s="281"/>
      <c r="AV181" s="281"/>
      <c r="AW181" s="281"/>
      <c r="AX181" s="281"/>
      <c r="AY181" s="281"/>
      <c r="AZ181" s="281"/>
      <c r="BA181" s="281"/>
      <c r="BB181" s="281"/>
      <c r="BC181" s="281"/>
      <c r="BD181" s="281"/>
      <c r="BE181" s="281"/>
      <c r="BF181" s="281"/>
      <c r="BG181" s="281"/>
      <c r="BH181" s="281"/>
      <c r="BI181" s="281"/>
      <c r="BJ181" s="281"/>
      <c r="BK181" s="322"/>
      <c r="BL181" s="302"/>
      <c r="BM181" s="302"/>
      <c r="BN181" s="302"/>
      <c r="BO181" s="302"/>
      <c r="BP181" s="302"/>
      <c r="BQ181" s="302"/>
      <c r="BR181" s="281"/>
      <c r="BS181" s="281"/>
    </row>
    <row r="182" spans="1:71" ht="27" customHeight="1" x14ac:dyDescent="0.5">
      <c r="A182" s="277"/>
      <c r="B182" s="352" t="s">
        <v>69</v>
      </c>
      <c r="C182" s="279"/>
      <c r="D182" s="280"/>
      <c r="E182" s="281"/>
      <c r="F182" s="281"/>
      <c r="G182" s="281"/>
      <c r="H182" s="281"/>
      <c r="I182" s="282"/>
      <c r="J182" s="280"/>
      <c r="K182" s="280"/>
      <c r="L182" s="282"/>
      <c r="M182" s="280"/>
      <c r="N182" s="280"/>
      <c r="O182" s="280"/>
      <c r="P182" s="281"/>
      <c r="Q182" s="281"/>
      <c r="R182" s="281"/>
      <c r="S182" s="281"/>
      <c r="T182" s="281"/>
      <c r="U182" s="280"/>
      <c r="V182" s="283"/>
      <c r="W182" s="280"/>
      <c r="X182" s="280"/>
      <c r="Y182" s="280"/>
      <c r="Z182" s="280"/>
      <c r="AA182" s="280"/>
      <c r="AB182" s="280"/>
      <c r="AC182" s="280"/>
      <c r="AD182" s="280"/>
      <c r="AE182" s="281"/>
      <c r="AF182" s="281"/>
      <c r="AG182" s="281"/>
      <c r="AH182" s="281"/>
      <c r="AI182" s="281"/>
      <c r="AJ182" s="163" t="s">
        <v>702</v>
      </c>
      <c r="AK182" s="163"/>
      <c r="AL182" s="163" t="str">
        <f t="shared" ref="AL182:AL187" si="185">$V$35</f>
        <v>Haiti</v>
      </c>
      <c r="AM182" s="163" t="str">
        <f>$V$112</f>
        <v>Autriche</v>
      </c>
      <c r="AN182" s="163" t="str">
        <f>$V$101</f>
        <v>Irak</v>
      </c>
      <c r="AO182" s="163" t="str">
        <f t="shared" ref="AO182:AO187" si="186">$V$46</f>
        <v>Australie</v>
      </c>
      <c r="AP182" s="163" t="str">
        <f>$V$90</f>
        <v>Arabie Saoudite</v>
      </c>
      <c r="AQ182" s="163" t="str">
        <f t="shared" ref="AQ182:AQ187" si="187">$V$68</f>
        <v>Suède</v>
      </c>
      <c r="AR182" s="163" t="str">
        <f t="shared" si="184"/>
        <v>Ghana</v>
      </c>
      <c r="AS182" s="163" t="str">
        <f t="shared" si="183"/>
        <v>Ouzbékistan</v>
      </c>
      <c r="AT182" s="281"/>
      <c r="AU182" s="281"/>
      <c r="AV182" s="281"/>
      <c r="AW182" s="281"/>
      <c r="AX182" s="281"/>
      <c r="AY182" s="281"/>
      <c r="AZ182" s="281"/>
      <c r="BA182" s="281"/>
      <c r="BB182" s="281"/>
      <c r="BC182" s="281"/>
      <c r="BD182" s="281"/>
      <c r="BE182" s="281"/>
      <c r="BF182" s="281"/>
      <c r="BG182" s="281"/>
      <c r="BH182" s="281"/>
      <c r="BI182" s="281"/>
      <c r="BJ182" s="281"/>
      <c r="BK182" s="282"/>
      <c r="BL182" s="281"/>
      <c r="BM182" s="281"/>
      <c r="BN182" s="281"/>
      <c r="BO182" s="281"/>
      <c r="BP182" s="281"/>
      <c r="BQ182" s="281"/>
      <c r="BR182" s="281"/>
      <c r="BS182" s="281"/>
    </row>
    <row r="183" spans="1:71" ht="15" customHeight="1" x14ac:dyDescent="0.3">
      <c r="AJ183" s="163" t="s">
        <v>701</v>
      </c>
      <c r="AK183" s="163"/>
      <c r="AL183" s="163" t="str">
        <f t="shared" si="185"/>
        <v>Haiti</v>
      </c>
      <c r="AM183" s="163" t="str">
        <f>$V$79</f>
        <v>Iran</v>
      </c>
      <c r="AN183" s="163" t="str">
        <f>$V$101</f>
        <v>Irak</v>
      </c>
      <c r="AO183" s="163" t="str">
        <f t="shared" si="186"/>
        <v>Australie</v>
      </c>
      <c r="AP183" s="163" t="str">
        <f>$V$112</f>
        <v>Autriche</v>
      </c>
      <c r="AQ183" s="163" t="str">
        <f t="shared" si="187"/>
        <v>Suède</v>
      </c>
      <c r="AR183" s="163" t="str">
        <f t="shared" si="184"/>
        <v>Ghana</v>
      </c>
      <c r="AS183" s="163" t="str">
        <f t="shared" si="183"/>
        <v>Ouzbékistan</v>
      </c>
    </row>
    <row r="184" spans="1:71" ht="15" customHeight="1" x14ac:dyDescent="0.3">
      <c r="AJ184" s="163" t="s">
        <v>700</v>
      </c>
      <c r="AK184" s="163"/>
      <c r="AL184" s="163" t="str">
        <f t="shared" si="185"/>
        <v>Haiti</v>
      </c>
      <c r="AM184" s="163" t="str">
        <f>$V$79</f>
        <v>Iran</v>
      </c>
      <c r="AN184" s="163" t="str">
        <f>$V$112</f>
        <v>Autriche</v>
      </c>
      <c r="AO184" s="163" t="str">
        <f t="shared" si="186"/>
        <v>Australie</v>
      </c>
      <c r="AP184" s="163" t="str">
        <f>$V$90</f>
        <v>Arabie Saoudite</v>
      </c>
      <c r="AQ184" s="163" t="str">
        <f t="shared" si="187"/>
        <v>Suède</v>
      </c>
      <c r="AR184" s="163" t="str">
        <f t="shared" si="184"/>
        <v>Ghana</v>
      </c>
      <c r="AS184" s="163" t="str">
        <f t="shared" si="183"/>
        <v>Ouzbékistan</v>
      </c>
    </row>
    <row r="185" spans="1:71" ht="15" customHeight="1" x14ac:dyDescent="0.3">
      <c r="AJ185" s="163" t="s">
        <v>699</v>
      </c>
      <c r="AK185" s="163"/>
      <c r="AL185" s="163" t="str">
        <f t="shared" si="185"/>
        <v>Haiti</v>
      </c>
      <c r="AM185" s="163" t="str">
        <f>$V$79</f>
        <v>Iran</v>
      </c>
      <c r="AN185" s="163" t="str">
        <f>$V$101</f>
        <v>Irak</v>
      </c>
      <c r="AO185" s="163" t="str">
        <f t="shared" si="186"/>
        <v>Australie</v>
      </c>
      <c r="AP185" s="163" t="str">
        <f>$V$90</f>
        <v>Arabie Saoudite</v>
      </c>
      <c r="AQ185" s="163" t="str">
        <f t="shared" si="187"/>
        <v>Suède</v>
      </c>
      <c r="AR185" s="163" t="str">
        <f t="shared" si="184"/>
        <v>Ghana</v>
      </c>
      <c r="AS185" s="163" t="str">
        <f t="shared" si="183"/>
        <v>Ouzbékistan</v>
      </c>
    </row>
    <row r="186" spans="1:71" ht="15" customHeight="1" x14ac:dyDescent="0.3">
      <c r="AJ186" s="163" t="s">
        <v>698</v>
      </c>
      <c r="AK186" s="163"/>
      <c r="AL186" s="163" t="str">
        <f t="shared" si="185"/>
        <v>Haiti</v>
      </c>
      <c r="AM186" s="163" t="str">
        <f>$V$79</f>
        <v>Iran</v>
      </c>
      <c r="AN186" s="163" t="str">
        <f>$V$112</f>
        <v>Autriche</v>
      </c>
      <c r="AO186" s="163" t="str">
        <f t="shared" si="186"/>
        <v>Australie</v>
      </c>
      <c r="AP186" s="163" t="str">
        <f>$V$90</f>
        <v>Arabie Saoudite</v>
      </c>
      <c r="AQ186" s="163" t="str">
        <f t="shared" si="187"/>
        <v>Suède</v>
      </c>
      <c r="AR186" s="163" t="str">
        <f t="shared" si="184"/>
        <v>Ghana</v>
      </c>
      <c r="AS186" s="163" t="str">
        <f>$V$101</f>
        <v>Irak</v>
      </c>
    </row>
    <row r="187" spans="1:71" ht="15" customHeight="1" x14ac:dyDescent="0.3">
      <c r="AJ187" s="163" t="s">
        <v>697</v>
      </c>
      <c r="AK187" s="163"/>
      <c r="AL187" s="163" t="str">
        <f t="shared" si="185"/>
        <v>Haiti</v>
      </c>
      <c r="AM187" s="163" t="str">
        <f>$V$79</f>
        <v>Iran</v>
      </c>
      <c r="AN187" s="163" t="str">
        <f>$V$112</f>
        <v>Autriche</v>
      </c>
      <c r="AO187" s="163" t="str">
        <f t="shared" si="186"/>
        <v>Australie</v>
      </c>
      <c r="AP187" s="163" t="str">
        <f>$V$90</f>
        <v>Arabie Saoudite</v>
      </c>
      <c r="AQ187" s="163" t="str">
        <f t="shared" si="187"/>
        <v>Suède</v>
      </c>
      <c r="AR187" s="163" t="str">
        <f>$V$101</f>
        <v>Irak</v>
      </c>
      <c r="AS187" s="163" t="str">
        <f>$V$123</f>
        <v>Ouzbékistan</v>
      </c>
    </row>
    <row r="188" spans="1:71" ht="15" customHeight="1" x14ac:dyDescent="0.3">
      <c r="AJ188" s="163" t="s">
        <v>696</v>
      </c>
      <c r="AK188" s="163"/>
      <c r="AL188" s="163" t="str">
        <f t="shared" ref="AL188:AL193" si="188">$V$57</f>
        <v>Côte d'Ivoire</v>
      </c>
      <c r="AM188" s="163" t="str">
        <f>$V$112</f>
        <v>Autriche</v>
      </c>
      <c r="AN188" s="163" t="str">
        <f>$V$101</f>
        <v>Irak</v>
      </c>
      <c r="AO188" s="163" t="str">
        <f t="shared" ref="AO188:AO193" si="189">$V$35</f>
        <v>Haiti</v>
      </c>
      <c r="AP188" s="163" t="str">
        <f>$V$90</f>
        <v>Arabie Saoudite</v>
      </c>
      <c r="AQ188" s="163" t="str">
        <f t="shared" ref="AQ188:AQ193" si="190">$V$46</f>
        <v>Australie</v>
      </c>
      <c r="AR188" s="163" t="str">
        <f>$V$134</f>
        <v>Ghana</v>
      </c>
      <c r="AS188" s="163" t="str">
        <f>$V$123</f>
        <v>Ouzbékistan</v>
      </c>
    </row>
    <row r="189" spans="1:71" ht="15" customHeight="1" x14ac:dyDescent="0.3">
      <c r="AJ189" s="163" t="s">
        <v>695</v>
      </c>
      <c r="AK189" s="163"/>
      <c r="AL189" s="163" t="str">
        <f t="shared" si="188"/>
        <v>Côte d'Ivoire</v>
      </c>
      <c r="AM189" s="163" t="str">
        <f>$V$79</f>
        <v>Iran</v>
      </c>
      <c r="AN189" s="163" t="str">
        <f>$V$101</f>
        <v>Irak</v>
      </c>
      <c r="AO189" s="163" t="str">
        <f t="shared" si="189"/>
        <v>Haiti</v>
      </c>
      <c r="AP189" s="163" t="str">
        <f>$V$112</f>
        <v>Autriche</v>
      </c>
      <c r="AQ189" s="163" t="str">
        <f t="shared" si="190"/>
        <v>Australie</v>
      </c>
      <c r="AR189" s="163" t="str">
        <f>$V$134</f>
        <v>Ghana</v>
      </c>
      <c r="AS189" s="163" t="str">
        <f>$V$123</f>
        <v>Ouzbékistan</v>
      </c>
    </row>
    <row r="190" spans="1:71" ht="15" customHeight="1" x14ac:dyDescent="0.3">
      <c r="AJ190" s="163" t="s">
        <v>694</v>
      </c>
      <c r="AK190" s="163"/>
      <c r="AL190" s="163" t="str">
        <f t="shared" si="188"/>
        <v>Côte d'Ivoire</v>
      </c>
      <c r="AM190" s="163" t="str">
        <f>$V$79</f>
        <v>Iran</v>
      </c>
      <c r="AN190" s="163" t="str">
        <f>$V$112</f>
        <v>Autriche</v>
      </c>
      <c r="AO190" s="163" t="str">
        <f t="shared" si="189"/>
        <v>Haiti</v>
      </c>
      <c r="AP190" s="163" t="str">
        <f>$V$90</f>
        <v>Arabie Saoudite</v>
      </c>
      <c r="AQ190" s="163" t="str">
        <f t="shared" si="190"/>
        <v>Australie</v>
      </c>
      <c r="AR190" s="163" t="str">
        <f>$V$134</f>
        <v>Ghana</v>
      </c>
      <c r="AS190" s="163" t="str">
        <f>$V$123</f>
        <v>Ouzbékistan</v>
      </c>
    </row>
    <row r="191" spans="1:71" ht="15" customHeight="1" x14ac:dyDescent="0.3">
      <c r="AJ191" s="163" t="s">
        <v>693</v>
      </c>
      <c r="AK191" s="163"/>
      <c r="AL191" s="163" t="str">
        <f t="shared" si="188"/>
        <v>Côte d'Ivoire</v>
      </c>
      <c r="AM191" s="163" t="str">
        <f>$V$79</f>
        <v>Iran</v>
      </c>
      <c r="AN191" s="163" t="str">
        <f>$V$101</f>
        <v>Irak</v>
      </c>
      <c r="AO191" s="163" t="str">
        <f t="shared" si="189"/>
        <v>Haiti</v>
      </c>
      <c r="AP191" s="163" t="str">
        <f>$V$90</f>
        <v>Arabie Saoudite</v>
      </c>
      <c r="AQ191" s="163" t="str">
        <f t="shared" si="190"/>
        <v>Australie</v>
      </c>
      <c r="AR191" s="163" t="str">
        <f>$V$134</f>
        <v>Ghana</v>
      </c>
      <c r="AS191" s="163" t="str">
        <f>$V$123</f>
        <v>Ouzbékistan</v>
      </c>
    </row>
    <row r="192" spans="1:71" ht="15" customHeight="1" x14ac:dyDescent="0.3">
      <c r="AJ192" s="163" t="s">
        <v>692</v>
      </c>
      <c r="AK192" s="163"/>
      <c r="AL192" s="163" t="str">
        <f t="shared" si="188"/>
        <v>Côte d'Ivoire</v>
      </c>
      <c r="AM192" s="163" t="str">
        <f>$V$79</f>
        <v>Iran</v>
      </c>
      <c r="AN192" s="163" t="str">
        <f>$V$112</f>
        <v>Autriche</v>
      </c>
      <c r="AO192" s="163" t="str">
        <f t="shared" si="189"/>
        <v>Haiti</v>
      </c>
      <c r="AP192" s="163" t="str">
        <f>$V$90</f>
        <v>Arabie Saoudite</v>
      </c>
      <c r="AQ192" s="163" t="str">
        <f t="shared" si="190"/>
        <v>Australie</v>
      </c>
      <c r="AR192" s="163" t="str">
        <f>$V$134</f>
        <v>Ghana</v>
      </c>
      <c r="AS192" s="163" t="str">
        <f>$V$101</f>
        <v>Irak</v>
      </c>
    </row>
    <row r="193" spans="36:45" ht="15" customHeight="1" x14ac:dyDescent="0.3">
      <c r="AJ193" s="163" t="s">
        <v>691</v>
      </c>
      <c r="AK193" s="163"/>
      <c r="AL193" s="163" t="str">
        <f t="shared" si="188"/>
        <v>Côte d'Ivoire</v>
      </c>
      <c r="AM193" s="163" t="str">
        <f>$V$79</f>
        <v>Iran</v>
      </c>
      <c r="AN193" s="163" t="str">
        <f>$V$112</f>
        <v>Autriche</v>
      </c>
      <c r="AO193" s="163" t="str">
        <f t="shared" si="189"/>
        <v>Haiti</v>
      </c>
      <c r="AP193" s="163" t="str">
        <f>$V$90</f>
        <v>Arabie Saoudite</v>
      </c>
      <c r="AQ193" s="163" t="str">
        <f t="shared" si="190"/>
        <v>Australie</v>
      </c>
      <c r="AR193" s="163" t="str">
        <f>$V$101</f>
        <v>Irak</v>
      </c>
      <c r="AS193" s="163" t="str">
        <f>$V$123</f>
        <v>Ouzbékistan</v>
      </c>
    </row>
    <row r="194" spans="36:45" ht="15" customHeight="1" x14ac:dyDescent="0.3">
      <c r="AJ194" s="163" t="s">
        <v>690</v>
      </c>
      <c r="AK194" s="163"/>
      <c r="AL194" s="163" t="str">
        <f t="shared" ref="AL194:AL208" si="191">$V$35</f>
        <v>Haiti</v>
      </c>
      <c r="AM194" s="163" t="str">
        <f>$V$112</f>
        <v>Autriche</v>
      </c>
      <c r="AN194" s="163" t="str">
        <f>$V$57</f>
        <v>Côte d'Ivoire</v>
      </c>
      <c r="AO194" s="163" t="str">
        <f t="shared" ref="AO194:AO208" si="192">$V$46</f>
        <v>Australie</v>
      </c>
      <c r="AP194" s="163" t="str">
        <f>$V$101</f>
        <v>Irak</v>
      </c>
      <c r="AQ194" s="163" t="str">
        <f t="shared" ref="AQ194:AQ208" si="193">$V$68</f>
        <v>Suède</v>
      </c>
      <c r="AR194" s="163" t="str">
        <f>$V$134</f>
        <v>Ghana</v>
      </c>
      <c r="AS194" s="163" t="str">
        <f>$V$123</f>
        <v>Ouzbékistan</v>
      </c>
    </row>
    <row r="195" spans="36:45" ht="15" customHeight="1" x14ac:dyDescent="0.3">
      <c r="AJ195" s="163" t="s">
        <v>689</v>
      </c>
      <c r="AK195" s="163"/>
      <c r="AL195" s="163" t="str">
        <f t="shared" si="191"/>
        <v>Haiti</v>
      </c>
      <c r="AM195" s="163" t="str">
        <f>$V$112</f>
        <v>Autriche</v>
      </c>
      <c r="AN195" s="163" t="str">
        <f>$V$57</f>
        <v>Côte d'Ivoire</v>
      </c>
      <c r="AO195" s="163" t="str">
        <f t="shared" si="192"/>
        <v>Australie</v>
      </c>
      <c r="AP195" s="163" t="str">
        <f>$V$90</f>
        <v>Arabie Saoudite</v>
      </c>
      <c r="AQ195" s="163" t="str">
        <f t="shared" si="193"/>
        <v>Suède</v>
      </c>
      <c r="AR195" s="163" t="str">
        <f>$V$134</f>
        <v>Ghana</v>
      </c>
      <c r="AS195" s="163" t="str">
        <f>$V$123</f>
        <v>Ouzbékistan</v>
      </c>
    </row>
    <row r="196" spans="36:45" ht="15" customHeight="1" x14ac:dyDescent="0.3">
      <c r="AJ196" s="163" t="s">
        <v>688</v>
      </c>
      <c r="AK196" s="163"/>
      <c r="AL196" s="163" t="str">
        <f t="shared" si="191"/>
        <v>Haiti</v>
      </c>
      <c r="AM196" s="163" t="str">
        <f>$V$57</f>
        <v>Côte d'Ivoire</v>
      </c>
      <c r="AN196" s="163" t="str">
        <f>$V$101</f>
        <v>Irak</v>
      </c>
      <c r="AO196" s="163" t="str">
        <f t="shared" si="192"/>
        <v>Australie</v>
      </c>
      <c r="AP196" s="163" t="str">
        <f>$V$90</f>
        <v>Arabie Saoudite</v>
      </c>
      <c r="AQ196" s="163" t="str">
        <f t="shared" si="193"/>
        <v>Suède</v>
      </c>
      <c r="AR196" s="163" t="str">
        <f>$V$134</f>
        <v>Ghana</v>
      </c>
      <c r="AS196" s="163" t="str">
        <f>$V$123</f>
        <v>Ouzbékistan</v>
      </c>
    </row>
    <row r="197" spans="36:45" ht="15" customHeight="1" x14ac:dyDescent="0.3">
      <c r="AJ197" s="163" t="s">
        <v>687</v>
      </c>
      <c r="AK197" s="163"/>
      <c r="AL197" s="163" t="str">
        <f t="shared" si="191"/>
        <v>Haiti</v>
      </c>
      <c r="AM197" s="163" t="str">
        <f>$V$112</f>
        <v>Autriche</v>
      </c>
      <c r="AN197" s="163" t="str">
        <f t="shared" ref="AN197:AN203" si="194">$V$57</f>
        <v>Côte d'Ivoire</v>
      </c>
      <c r="AO197" s="163" t="str">
        <f t="shared" si="192"/>
        <v>Australie</v>
      </c>
      <c r="AP197" s="163" t="str">
        <f>$V$90</f>
        <v>Arabie Saoudite</v>
      </c>
      <c r="AQ197" s="163" t="str">
        <f t="shared" si="193"/>
        <v>Suède</v>
      </c>
      <c r="AR197" s="163" t="str">
        <f>$V$134</f>
        <v>Ghana</v>
      </c>
      <c r="AS197" s="163" t="str">
        <f>$V$101</f>
        <v>Irak</v>
      </c>
    </row>
    <row r="198" spans="36:45" ht="15" customHeight="1" x14ac:dyDescent="0.3">
      <c r="AJ198" s="163" t="s">
        <v>686</v>
      </c>
      <c r="AK198" s="163"/>
      <c r="AL198" s="163" t="str">
        <f t="shared" si="191"/>
        <v>Haiti</v>
      </c>
      <c r="AM198" s="163" t="str">
        <f>$V$112</f>
        <v>Autriche</v>
      </c>
      <c r="AN198" s="163" t="str">
        <f t="shared" si="194"/>
        <v>Côte d'Ivoire</v>
      </c>
      <c r="AO198" s="163" t="str">
        <f t="shared" si="192"/>
        <v>Australie</v>
      </c>
      <c r="AP198" s="163" t="str">
        <f>$V$90</f>
        <v>Arabie Saoudite</v>
      </c>
      <c r="AQ198" s="163" t="str">
        <f t="shared" si="193"/>
        <v>Suède</v>
      </c>
      <c r="AR198" s="163" t="str">
        <f>$V$101</f>
        <v>Irak</v>
      </c>
      <c r="AS198" s="163" t="str">
        <f>$V$123</f>
        <v>Ouzbékistan</v>
      </c>
    </row>
    <row r="199" spans="36:45" ht="15" customHeight="1" x14ac:dyDescent="0.3">
      <c r="AJ199" s="163" t="s">
        <v>685</v>
      </c>
      <c r="AK199" s="163"/>
      <c r="AL199" s="163" t="str">
        <f t="shared" si="191"/>
        <v>Haiti</v>
      </c>
      <c r="AM199" s="163" t="str">
        <f t="shared" ref="AM199:AM208" si="195">$V$79</f>
        <v>Iran</v>
      </c>
      <c r="AN199" s="163" t="str">
        <f t="shared" si="194"/>
        <v>Côte d'Ivoire</v>
      </c>
      <c r="AO199" s="163" t="str">
        <f t="shared" si="192"/>
        <v>Australie</v>
      </c>
      <c r="AP199" s="163" t="str">
        <f>$V$112</f>
        <v>Autriche</v>
      </c>
      <c r="AQ199" s="163" t="str">
        <f t="shared" si="193"/>
        <v>Suède</v>
      </c>
      <c r="AR199" s="163" t="str">
        <f>$V$134</f>
        <v>Ghana</v>
      </c>
      <c r="AS199" s="163" t="str">
        <f>$V$123</f>
        <v>Ouzbékistan</v>
      </c>
    </row>
    <row r="200" spans="36:45" ht="15" customHeight="1" x14ac:dyDescent="0.3">
      <c r="AJ200" s="163" t="s">
        <v>684</v>
      </c>
      <c r="AK200" s="163"/>
      <c r="AL200" s="163" t="str">
        <f t="shared" si="191"/>
        <v>Haiti</v>
      </c>
      <c r="AM200" s="163" t="str">
        <f t="shared" si="195"/>
        <v>Iran</v>
      </c>
      <c r="AN200" s="163" t="str">
        <f t="shared" si="194"/>
        <v>Côte d'Ivoire</v>
      </c>
      <c r="AO200" s="163" t="str">
        <f t="shared" si="192"/>
        <v>Australie</v>
      </c>
      <c r="AP200" s="163" t="str">
        <f>$V$101</f>
        <v>Irak</v>
      </c>
      <c r="AQ200" s="163" t="str">
        <f t="shared" si="193"/>
        <v>Suède</v>
      </c>
      <c r="AR200" s="163" t="str">
        <f>$V$134</f>
        <v>Ghana</v>
      </c>
      <c r="AS200" s="163" t="str">
        <f>$V$123</f>
        <v>Ouzbékistan</v>
      </c>
    </row>
    <row r="201" spans="36:45" ht="15" customHeight="1" x14ac:dyDescent="0.3">
      <c r="AJ201" s="163" t="s">
        <v>683</v>
      </c>
      <c r="AK201" s="163"/>
      <c r="AL201" s="163" t="str">
        <f t="shared" si="191"/>
        <v>Haiti</v>
      </c>
      <c r="AM201" s="163" t="str">
        <f t="shared" si="195"/>
        <v>Iran</v>
      </c>
      <c r="AN201" s="163" t="str">
        <f t="shared" si="194"/>
        <v>Côte d'Ivoire</v>
      </c>
      <c r="AO201" s="163" t="str">
        <f t="shared" si="192"/>
        <v>Australie</v>
      </c>
      <c r="AP201" s="163" t="str">
        <f>$V$112</f>
        <v>Autriche</v>
      </c>
      <c r="AQ201" s="163" t="str">
        <f t="shared" si="193"/>
        <v>Suède</v>
      </c>
      <c r="AR201" s="163" t="str">
        <f>$V$134</f>
        <v>Ghana</v>
      </c>
      <c r="AS201" s="163" t="str">
        <f>$V$101</f>
        <v>Irak</v>
      </c>
    </row>
    <row r="202" spans="36:45" ht="15" customHeight="1" x14ac:dyDescent="0.3">
      <c r="AJ202" s="163" t="s">
        <v>682</v>
      </c>
      <c r="AK202" s="163"/>
      <c r="AL202" s="163" t="str">
        <f t="shared" si="191"/>
        <v>Haiti</v>
      </c>
      <c r="AM202" s="163" t="str">
        <f t="shared" si="195"/>
        <v>Iran</v>
      </c>
      <c r="AN202" s="163" t="str">
        <f t="shared" si="194"/>
        <v>Côte d'Ivoire</v>
      </c>
      <c r="AO202" s="163" t="str">
        <f t="shared" si="192"/>
        <v>Australie</v>
      </c>
      <c r="AP202" s="163" t="str">
        <f>$V$112</f>
        <v>Autriche</v>
      </c>
      <c r="AQ202" s="163" t="str">
        <f t="shared" si="193"/>
        <v>Suède</v>
      </c>
      <c r="AR202" s="163" t="str">
        <f>$V$101</f>
        <v>Irak</v>
      </c>
      <c r="AS202" s="163" t="str">
        <f>$V$123</f>
        <v>Ouzbékistan</v>
      </c>
    </row>
    <row r="203" spans="36:45" ht="15" customHeight="1" x14ac:dyDescent="0.3">
      <c r="AJ203" s="163" t="s">
        <v>681</v>
      </c>
      <c r="AK203" s="163"/>
      <c r="AL203" s="163" t="str">
        <f t="shared" si="191"/>
        <v>Haiti</v>
      </c>
      <c r="AM203" s="163" t="str">
        <f t="shared" si="195"/>
        <v>Iran</v>
      </c>
      <c r="AN203" s="163" t="str">
        <f t="shared" si="194"/>
        <v>Côte d'Ivoire</v>
      </c>
      <c r="AO203" s="163" t="str">
        <f t="shared" si="192"/>
        <v>Australie</v>
      </c>
      <c r="AP203" s="163" t="str">
        <f t="shared" ref="AP203:AP208" si="196">$V$90</f>
        <v>Arabie Saoudite</v>
      </c>
      <c r="AQ203" s="163" t="str">
        <f t="shared" si="193"/>
        <v>Suède</v>
      </c>
      <c r="AR203" s="163" t="str">
        <f>$V$134</f>
        <v>Ghana</v>
      </c>
      <c r="AS203" s="163" t="str">
        <f>$V$123</f>
        <v>Ouzbékistan</v>
      </c>
    </row>
    <row r="204" spans="36:45" ht="15" customHeight="1" x14ac:dyDescent="0.3">
      <c r="AJ204" s="163" t="s">
        <v>680</v>
      </c>
      <c r="AK204" s="163"/>
      <c r="AL204" s="163" t="str">
        <f t="shared" si="191"/>
        <v>Haiti</v>
      </c>
      <c r="AM204" s="163" t="str">
        <f t="shared" si="195"/>
        <v>Iran</v>
      </c>
      <c r="AN204" s="163" t="str">
        <f>$V$112</f>
        <v>Autriche</v>
      </c>
      <c r="AO204" s="163" t="str">
        <f t="shared" si="192"/>
        <v>Australie</v>
      </c>
      <c r="AP204" s="163" t="str">
        <f t="shared" si="196"/>
        <v>Arabie Saoudite</v>
      </c>
      <c r="AQ204" s="163" t="str">
        <f t="shared" si="193"/>
        <v>Suède</v>
      </c>
      <c r="AR204" s="163" t="str">
        <f>$V$134</f>
        <v>Ghana</v>
      </c>
      <c r="AS204" s="163" t="str">
        <f>$V$57</f>
        <v>Côte d'Ivoire</v>
      </c>
    </row>
    <row r="205" spans="36:45" ht="15" customHeight="1" x14ac:dyDescent="0.3">
      <c r="AJ205" s="163" t="s">
        <v>679</v>
      </c>
      <c r="AK205" s="163"/>
      <c r="AL205" s="163" t="str">
        <f t="shared" si="191"/>
        <v>Haiti</v>
      </c>
      <c r="AM205" s="163" t="str">
        <f t="shared" si="195"/>
        <v>Iran</v>
      </c>
      <c r="AN205" s="163" t="str">
        <f>$V$112</f>
        <v>Autriche</v>
      </c>
      <c r="AO205" s="163" t="str">
        <f t="shared" si="192"/>
        <v>Australie</v>
      </c>
      <c r="AP205" s="163" t="str">
        <f t="shared" si="196"/>
        <v>Arabie Saoudite</v>
      </c>
      <c r="AQ205" s="163" t="str">
        <f t="shared" si="193"/>
        <v>Suède</v>
      </c>
      <c r="AR205" s="163" t="str">
        <f>$V$57</f>
        <v>Côte d'Ivoire</v>
      </c>
      <c r="AS205" s="163" t="str">
        <f>$V$123</f>
        <v>Ouzbékistan</v>
      </c>
    </row>
    <row r="206" spans="36:45" ht="15" customHeight="1" x14ac:dyDescent="0.3">
      <c r="AJ206" s="163" t="s">
        <v>678</v>
      </c>
      <c r="AK206" s="163"/>
      <c r="AL206" s="163" t="str">
        <f t="shared" si="191"/>
        <v>Haiti</v>
      </c>
      <c r="AM206" s="163" t="str">
        <f t="shared" si="195"/>
        <v>Iran</v>
      </c>
      <c r="AN206" s="163" t="str">
        <f>$V$57</f>
        <v>Côte d'Ivoire</v>
      </c>
      <c r="AO206" s="163" t="str">
        <f t="shared" si="192"/>
        <v>Australie</v>
      </c>
      <c r="AP206" s="163" t="str">
        <f t="shared" si="196"/>
        <v>Arabie Saoudite</v>
      </c>
      <c r="AQ206" s="163" t="str">
        <f t="shared" si="193"/>
        <v>Suède</v>
      </c>
      <c r="AR206" s="163" t="str">
        <f>$V$134</f>
        <v>Ghana</v>
      </c>
      <c r="AS206" s="163" t="str">
        <f>$V$101</f>
        <v>Irak</v>
      </c>
    </row>
    <row r="207" spans="36:45" ht="15" customHeight="1" x14ac:dyDescent="0.3">
      <c r="AJ207" s="163" t="s">
        <v>677</v>
      </c>
      <c r="AK207" s="163"/>
      <c r="AL207" s="163" t="str">
        <f t="shared" si="191"/>
        <v>Haiti</v>
      </c>
      <c r="AM207" s="163" t="str">
        <f t="shared" si="195"/>
        <v>Iran</v>
      </c>
      <c r="AN207" s="163" t="str">
        <f>$V$57</f>
        <v>Côte d'Ivoire</v>
      </c>
      <c r="AO207" s="163" t="str">
        <f t="shared" si="192"/>
        <v>Australie</v>
      </c>
      <c r="AP207" s="163" t="str">
        <f t="shared" si="196"/>
        <v>Arabie Saoudite</v>
      </c>
      <c r="AQ207" s="163" t="str">
        <f t="shared" si="193"/>
        <v>Suède</v>
      </c>
      <c r="AR207" s="163" t="str">
        <f>$V$101</f>
        <v>Irak</v>
      </c>
      <c r="AS207" s="163" t="str">
        <f>$V$123</f>
        <v>Ouzbékistan</v>
      </c>
    </row>
    <row r="208" spans="36:45" ht="15" customHeight="1" x14ac:dyDescent="0.3">
      <c r="AJ208" s="163" t="s">
        <v>676</v>
      </c>
      <c r="AK208" s="163"/>
      <c r="AL208" s="163" t="str">
        <f t="shared" si="191"/>
        <v>Haiti</v>
      </c>
      <c r="AM208" s="163" t="str">
        <f t="shared" si="195"/>
        <v>Iran</v>
      </c>
      <c r="AN208" s="163" t="str">
        <f>$V$112</f>
        <v>Autriche</v>
      </c>
      <c r="AO208" s="163" t="str">
        <f t="shared" si="192"/>
        <v>Australie</v>
      </c>
      <c r="AP208" s="163" t="str">
        <f t="shared" si="196"/>
        <v>Arabie Saoudite</v>
      </c>
      <c r="AQ208" s="163" t="str">
        <f t="shared" si="193"/>
        <v>Suède</v>
      </c>
      <c r="AR208" s="163" t="str">
        <f>$V$57</f>
        <v>Côte d'Ivoire</v>
      </c>
      <c r="AS208" s="163" t="str">
        <f>$V$101</f>
        <v>Irak</v>
      </c>
    </row>
    <row r="209" spans="36:45" ht="15" customHeight="1" x14ac:dyDescent="0.3">
      <c r="AJ209" s="163" t="s">
        <v>675</v>
      </c>
      <c r="AK209" s="163"/>
      <c r="AL209" s="163" t="str">
        <f>$V$90</f>
        <v>Arabie Saoudite</v>
      </c>
      <c r="AM209" s="163" t="str">
        <f>$V$112</f>
        <v>Autriche</v>
      </c>
      <c r="AN209" s="163" t="str">
        <f>$V$24</f>
        <v>Qatar</v>
      </c>
      <c r="AO209" s="163" t="str">
        <f>$V$68</f>
        <v>Suède</v>
      </c>
      <c r="AP209" s="163" t="str">
        <f>$V$101</f>
        <v>Irak</v>
      </c>
      <c r="AQ209" s="163" t="str">
        <f>$V$79</f>
        <v>Iran</v>
      </c>
      <c r="AR209" s="163" t="str">
        <f t="shared" ref="AR209:AR215" si="197">$V$134</f>
        <v>Ghana</v>
      </c>
      <c r="AS209" s="163" t="str">
        <f t="shared" ref="AS209:AS214" si="198">$V$123</f>
        <v>Ouzbékistan</v>
      </c>
    </row>
    <row r="210" spans="36:45" ht="15" customHeight="1" x14ac:dyDescent="0.3">
      <c r="AJ210" s="163" t="s">
        <v>674</v>
      </c>
      <c r="AK210" s="163"/>
      <c r="AL210" s="163" t="str">
        <f t="shared" ref="AL210:AL216" si="199">$V$57</f>
        <v>Côte d'Ivoire</v>
      </c>
      <c r="AM210" s="163" t="str">
        <f>$V$112</f>
        <v>Autriche</v>
      </c>
      <c r="AN210" s="163" t="str">
        <f>$V$101</f>
        <v>Irak</v>
      </c>
      <c r="AO210" s="163" t="str">
        <f>$V$24</f>
        <v>Qatar</v>
      </c>
      <c r="AP210" s="163" t="str">
        <f>$V$90</f>
        <v>Arabie Saoudite</v>
      </c>
      <c r="AQ210" s="163" t="str">
        <f>$V$79</f>
        <v>Iran</v>
      </c>
      <c r="AR210" s="163" t="str">
        <f t="shared" si="197"/>
        <v>Ghana</v>
      </c>
      <c r="AS210" s="163" t="str">
        <f t="shared" si="198"/>
        <v>Ouzbékistan</v>
      </c>
    </row>
    <row r="211" spans="36:45" ht="15" customHeight="1" x14ac:dyDescent="0.3">
      <c r="AJ211" s="163" t="s">
        <v>673</v>
      </c>
      <c r="AK211" s="163"/>
      <c r="AL211" s="163" t="str">
        <f t="shared" si="199"/>
        <v>Côte d'Ivoire</v>
      </c>
      <c r="AM211" s="163" t="str">
        <f>$V$112</f>
        <v>Autriche</v>
      </c>
      <c r="AN211" s="163" t="str">
        <f t="shared" ref="AN211:AN242" si="200">$V$24</f>
        <v>Qatar</v>
      </c>
      <c r="AO211" s="163" t="str">
        <f t="shared" ref="AO211:AO216" si="201">$V$68</f>
        <v>Suède</v>
      </c>
      <c r="AP211" s="163" t="str">
        <f>$V$101</f>
        <v>Irak</v>
      </c>
      <c r="AQ211" s="163" t="str">
        <f>$V$90</f>
        <v>Arabie Saoudite</v>
      </c>
      <c r="AR211" s="163" t="str">
        <f t="shared" si="197"/>
        <v>Ghana</v>
      </c>
      <c r="AS211" s="163" t="str">
        <f t="shared" si="198"/>
        <v>Ouzbékistan</v>
      </c>
    </row>
    <row r="212" spans="36:45" ht="15" customHeight="1" x14ac:dyDescent="0.3">
      <c r="AJ212" s="163" t="s">
        <v>672</v>
      </c>
      <c r="AK212" s="163"/>
      <c r="AL212" s="163" t="str">
        <f t="shared" si="199"/>
        <v>Côte d'Ivoire</v>
      </c>
      <c r="AM212" s="163" t="str">
        <f>$V$112</f>
        <v>Autriche</v>
      </c>
      <c r="AN212" s="163" t="str">
        <f t="shared" si="200"/>
        <v>Qatar</v>
      </c>
      <c r="AO212" s="163" t="str">
        <f t="shared" si="201"/>
        <v>Suède</v>
      </c>
      <c r="AP212" s="163" t="str">
        <f>$V$101</f>
        <v>Irak</v>
      </c>
      <c r="AQ212" s="163" t="str">
        <f>$V$79</f>
        <v>Iran</v>
      </c>
      <c r="AR212" s="163" t="str">
        <f t="shared" si="197"/>
        <v>Ghana</v>
      </c>
      <c r="AS212" s="163" t="str">
        <f t="shared" si="198"/>
        <v>Ouzbékistan</v>
      </c>
    </row>
    <row r="213" spans="36:45" ht="15" customHeight="1" x14ac:dyDescent="0.3">
      <c r="AJ213" s="163" t="s">
        <v>671</v>
      </c>
      <c r="AK213" s="163"/>
      <c r="AL213" s="163" t="str">
        <f t="shared" si="199"/>
        <v>Côte d'Ivoire</v>
      </c>
      <c r="AM213" s="163" t="str">
        <f>$V$112</f>
        <v>Autriche</v>
      </c>
      <c r="AN213" s="163" t="str">
        <f t="shared" si="200"/>
        <v>Qatar</v>
      </c>
      <c r="AO213" s="163" t="str">
        <f t="shared" si="201"/>
        <v>Suède</v>
      </c>
      <c r="AP213" s="163" t="str">
        <f>$V$90</f>
        <v>Arabie Saoudite</v>
      </c>
      <c r="AQ213" s="163" t="str">
        <f>$V$79</f>
        <v>Iran</v>
      </c>
      <c r="AR213" s="163" t="str">
        <f t="shared" si="197"/>
        <v>Ghana</v>
      </c>
      <c r="AS213" s="163" t="str">
        <f t="shared" si="198"/>
        <v>Ouzbékistan</v>
      </c>
    </row>
    <row r="214" spans="36:45" ht="15" customHeight="1" x14ac:dyDescent="0.3">
      <c r="AJ214" s="163" t="s">
        <v>670</v>
      </c>
      <c r="AK214" s="163"/>
      <c r="AL214" s="163" t="str">
        <f t="shared" si="199"/>
        <v>Côte d'Ivoire</v>
      </c>
      <c r="AM214" s="163" t="str">
        <f>$V$79</f>
        <v>Iran</v>
      </c>
      <c r="AN214" s="163" t="str">
        <f t="shared" si="200"/>
        <v>Qatar</v>
      </c>
      <c r="AO214" s="163" t="str">
        <f t="shared" si="201"/>
        <v>Suède</v>
      </c>
      <c r="AP214" s="163" t="str">
        <f>$V$101</f>
        <v>Irak</v>
      </c>
      <c r="AQ214" s="163" t="str">
        <f>$V$90</f>
        <v>Arabie Saoudite</v>
      </c>
      <c r="AR214" s="163" t="str">
        <f t="shared" si="197"/>
        <v>Ghana</v>
      </c>
      <c r="AS214" s="163" t="str">
        <f t="shared" si="198"/>
        <v>Ouzbékistan</v>
      </c>
    </row>
    <row r="215" spans="36:45" ht="15" customHeight="1" x14ac:dyDescent="0.3">
      <c r="AJ215" s="163" t="s">
        <v>669</v>
      </c>
      <c r="AK215" s="163"/>
      <c r="AL215" s="163" t="str">
        <f t="shared" si="199"/>
        <v>Côte d'Ivoire</v>
      </c>
      <c r="AM215" s="163" t="str">
        <f>$V$112</f>
        <v>Autriche</v>
      </c>
      <c r="AN215" s="163" t="str">
        <f t="shared" si="200"/>
        <v>Qatar</v>
      </c>
      <c r="AO215" s="163" t="str">
        <f t="shared" si="201"/>
        <v>Suède</v>
      </c>
      <c r="AP215" s="163" t="str">
        <f>$V$90</f>
        <v>Arabie Saoudite</v>
      </c>
      <c r="AQ215" s="163" t="str">
        <f>$V$79</f>
        <v>Iran</v>
      </c>
      <c r="AR215" s="163" t="str">
        <f t="shared" si="197"/>
        <v>Ghana</v>
      </c>
      <c r="AS215" s="163" t="str">
        <f>$V$101</f>
        <v>Irak</v>
      </c>
    </row>
    <row r="216" spans="36:45" ht="15" customHeight="1" x14ac:dyDescent="0.3">
      <c r="AJ216" s="163" t="s">
        <v>668</v>
      </c>
      <c r="AK216" s="163"/>
      <c r="AL216" s="163" t="str">
        <f t="shared" si="199"/>
        <v>Côte d'Ivoire</v>
      </c>
      <c r="AM216" s="163" t="str">
        <f>$V$112</f>
        <v>Autriche</v>
      </c>
      <c r="AN216" s="163" t="str">
        <f t="shared" si="200"/>
        <v>Qatar</v>
      </c>
      <c r="AO216" s="163" t="str">
        <f t="shared" si="201"/>
        <v>Suède</v>
      </c>
      <c r="AP216" s="163" t="str">
        <f>$V$90</f>
        <v>Arabie Saoudite</v>
      </c>
      <c r="AQ216" s="163" t="str">
        <f>$V$79</f>
        <v>Iran</v>
      </c>
      <c r="AR216" s="163" t="str">
        <f>$V$101</f>
        <v>Irak</v>
      </c>
      <c r="AS216" s="163" t="str">
        <f t="shared" ref="AS216:AS221" si="202">$V$123</f>
        <v>Ouzbékistan</v>
      </c>
    </row>
    <row r="217" spans="36:45" ht="15" customHeight="1" x14ac:dyDescent="0.3">
      <c r="AJ217" s="163" t="s">
        <v>667</v>
      </c>
      <c r="AK217" s="163"/>
      <c r="AL217" s="163" t="str">
        <f>$V$90</f>
        <v>Arabie Saoudite</v>
      </c>
      <c r="AM217" s="163" t="str">
        <f>$V$112</f>
        <v>Autriche</v>
      </c>
      <c r="AN217" s="163" t="str">
        <f t="shared" si="200"/>
        <v>Qatar</v>
      </c>
      <c r="AO217" s="163" t="str">
        <f t="shared" ref="AO217:AO244" si="203">$V$46</f>
        <v>Australie</v>
      </c>
      <c r="AP217" s="163" t="str">
        <f>$V$101</f>
        <v>Irak</v>
      </c>
      <c r="AQ217" s="163" t="str">
        <f>$V$79</f>
        <v>Iran</v>
      </c>
      <c r="AR217" s="163" t="str">
        <f t="shared" ref="AR217:AR222" si="204">$V$134</f>
        <v>Ghana</v>
      </c>
      <c r="AS217" s="163" t="str">
        <f t="shared" si="202"/>
        <v>Ouzbékistan</v>
      </c>
    </row>
    <row r="218" spans="36:45" ht="15" customHeight="1" x14ac:dyDescent="0.3">
      <c r="AJ218" s="163" t="s">
        <v>666</v>
      </c>
      <c r="AK218" s="163"/>
      <c r="AL218" s="163" t="str">
        <f>$V$90</f>
        <v>Arabie Saoudite</v>
      </c>
      <c r="AM218" s="163" t="str">
        <f>$V$112</f>
        <v>Autriche</v>
      </c>
      <c r="AN218" s="163" t="str">
        <f t="shared" si="200"/>
        <v>Qatar</v>
      </c>
      <c r="AO218" s="163" t="str">
        <f t="shared" si="203"/>
        <v>Australie</v>
      </c>
      <c r="AP218" s="163" t="str">
        <f>$V$101</f>
        <v>Irak</v>
      </c>
      <c r="AQ218" s="163" t="str">
        <f t="shared" ref="AQ218:AQ223" si="205">$V$68</f>
        <v>Suède</v>
      </c>
      <c r="AR218" s="163" t="str">
        <f t="shared" si="204"/>
        <v>Ghana</v>
      </c>
      <c r="AS218" s="163" t="str">
        <f t="shared" si="202"/>
        <v>Ouzbékistan</v>
      </c>
    </row>
    <row r="219" spans="36:45" ht="15" customHeight="1" x14ac:dyDescent="0.3">
      <c r="AJ219" s="163" t="s">
        <v>665</v>
      </c>
      <c r="AK219" s="163"/>
      <c r="AL219" s="163" t="str">
        <f>$V$101</f>
        <v>Irak</v>
      </c>
      <c r="AM219" s="163" t="str">
        <f>$V$79</f>
        <v>Iran</v>
      </c>
      <c r="AN219" s="163" t="str">
        <f t="shared" si="200"/>
        <v>Qatar</v>
      </c>
      <c r="AO219" s="163" t="str">
        <f t="shared" si="203"/>
        <v>Australie</v>
      </c>
      <c r="AP219" s="163" t="str">
        <f>$V$112</f>
        <v>Autriche</v>
      </c>
      <c r="AQ219" s="163" t="str">
        <f t="shared" si="205"/>
        <v>Suède</v>
      </c>
      <c r="AR219" s="163" t="str">
        <f t="shared" si="204"/>
        <v>Ghana</v>
      </c>
      <c r="AS219" s="163" t="str">
        <f t="shared" si="202"/>
        <v>Ouzbékistan</v>
      </c>
    </row>
    <row r="220" spans="36:45" ht="15" customHeight="1" x14ac:dyDescent="0.3">
      <c r="AJ220" s="163" t="s">
        <v>664</v>
      </c>
      <c r="AK220" s="163"/>
      <c r="AL220" s="163" t="str">
        <f>$V$90</f>
        <v>Arabie Saoudite</v>
      </c>
      <c r="AM220" s="163" t="str">
        <f>$V$79</f>
        <v>Iran</v>
      </c>
      <c r="AN220" s="163" t="str">
        <f t="shared" si="200"/>
        <v>Qatar</v>
      </c>
      <c r="AO220" s="163" t="str">
        <f t="shared" si="203"/>
        <v>Australie</v>
      </c>
      <c r="AP220" s="163" t="str">
        <f>$V$112</f>
        <v>Autriche</v>
      </c>
      <c r="AQ220" s="163" t="str">
        <f t="shared" si="205"/>
        <v>Suède</v>
      </c>
      <c r="AR220" s="163" t="str">
        <f t="shared" si="204"/>
        <v>Ghana</v>
      </c>
      <c r="AS220" s="163" t="str">
        <f t="shared" si="202"/>
        <v>Ouzbékistan</v>
      </c>
    </row>
    <row r="221" spans="36:45" ht="15" customHeight="1" x14ac:dyDescent="0.3">
      <c r="AJ221" s="163" t="s">
        <v>663</v>
      </c>
      <c r="AK221" s="163"/>
      <c r="AL221" s="163" t="str">
        <f>$V$90</f>
        <v>Arabie Saoudite</v>
      </c>
      <c r="AM221" s="163" t="str">
        <f>$V$79</f>
        <v>Iran</v>
      </c>
      <c r="AN221" s="163" t="str">
        <f t="shared" si="200"/>
        <v>Qatar</v>
      </c>
      <c r="AO221" s="163" t="str">
        <f t="shared" si="203"/>
        <v>Australie</v>
      </c>
      <c r="AP221" s="163" t="str">
        <f>$V$101</f>
        <v>Irak</v>
      </c>
      <c r="AQ221" s="163" t="str">
        <f t="shared" si="205"/>
        <v>Suède</v>
      </c>
      <c r="AR221" s="163" t="str">
        <f t="shared" si="204"/>
        <v>Ghana</v>
      </c>
      <c r="AS221" s="163" t="str">
        <f t="shared" si="202"/>
        <v>Ouzbékistan</v>
      </c>
    </row>
    <row r="222" spans="36:45" ht="15" customHeight="1" x14ac:dyDescent="0.3">
      <c r="AJ222" s="163" t="s">
        <v>662</v>
      </c>
      <c r="AK222" s="163"/>
      <c r="AL222" s="163" t="str">
        <f>$V$90</f>
        <v>Arabie Saoudite</v>
      </c>
      <c r="AM222" s="163" t="str">
        <f>$V$79</f>
        <v>Iran</v>
      </c>
      <c r="AN222" s="163" t="str">
        <f t="shared" si="200"/>
        <v>Qatar</v>
      </c>
      <c r="AO222" s="163" t="str">
        <f t="shared" si="203"/>
        <v>Australie</v>
      </c>
      <c r="AP222" s="163" t="str">
        <f>$V$112</f>
        <v>Autriche</v>
      </c>
      <c r="AQ222" s="163" t="str">
        <f t="shared" si="205"/>
        <v>Suède</v>
      </c>
      <c r="AR222" s="163" t="str">
        <f t="shared" si="204"/>
        <v>Ghana</v>
      </c>
      <c r="AS222" s="163" t="str">
        <f>$V$101</f>
        <v>Irak</v>
      </c>
    </row>
    <row r="223" spans="36:45" ht="15" customHeight="1" x14ac:dyDescent="0.3">
      <c r="AJ223" s="163" t="s">
        <v>661</v>
      </c>
      <c r="AK223" s="163"/>
      <c r="AL223" s="163" t="str">
        <f>$V$90</f>
        <v>Arabie Saoudite</v>
      </c>
      <c r="AM223" s="163" t="str">
        <f>$V$79</f>
        <v>Iran</v>
      </c>
      <c r="AN223" s="163" t="str">
        <f t="shared" si="200"/>
        <v>Qatar</v>
      </c>
      <c r="AO223" s="163" t="str">
        <f t="shared" si="203"/>
        <v>Australie</v>
      </c>
      <c r="AP223" s="163" t="str">
        <f>$V$112</f>
        <v>Autriche</v>
      </c>
      <c r="AQ223" s="163" t="str">
        <f t="shared" si="205"/>
        <v>Suède</v>
      </c>
      <c r="AR223" s="163" t="str">
        <f>$V$101</f>
        <v>Irak</v>
      </c>
      <c r="AS223" s="163" t="str">
        <f>$V$123</f>
        <v>Ouzbékistan</v>
      </c>
    </row>
    <row r="224" spans="36:45" ht="15" customHeight="1" x14ac:dyDescent="0.3">
      <c r="AJ224" s="163" t="s">
        <v>660</v>
      </c>
      <c r="AK224" s="163"/>
      <c r="AL224" s="163" t="str">
        <f t="shared" ref="AL224:AL239" si="206">$V$57</f>
        <v>Côte d'Ivoire</v>
      </c>
      <c r="AM224" s="163" t="str">
        <f>$V$112</f>
        <v>Autriche</v>
      </c>
      <c r="AN224" s="163" t="str">
        <f t="shared" si="200"/>
        <v>Qatar</v>
      </c>
      <c r="AO224" s="163" t="str">
        <f t="shared" si="203"/>
        <v>Australie</v>
      </c>
      <c r="AP224" s="163" t="str">
        <f>$V$101</f>
        <v>Irak</v>
      </c>
      <c r="AQ224" s="163" t="str">
        <f>$V$90</f>
        <v>Arabie Saoudite</v>
      </c>
      <c r="AR224" s="163" t="str">
        <f>$V$134</f>
        <v>Ghana</v>
      </c>
      <c r="AS224" s="163" t="str">
        <f>$V$123</f>
        <v>Ouzbékistan</v>
      </c>
    </row>
    <row r="225" spans="36:45" ht="15" customHeight="1" x14ac:dyDescent="0.3">
      <c r="AJ225" s="163" t="s">
        <v>659</v>
      </c>
      <c r="AK225" s="163"/>
      <c r="AL225" s="163" t="str">
        <f t="shared" si="206"/>
        <v>Côte d'Ivoire</v>
      </c>
      <c r="AM225" s="163" t="str">
        <f>$V$112</f>
        <v>Autriche</v>
      </c>
      <c r="AN225" s="163" t="str">
        <f t="shared" si="200"/>
        <v>Qatar</v>
      </c>
      <c r="AO225" s="163" t="str">
        <f t="shared" si="203"/>
        <v>Australie</v>
      </c>
      <c r="AP225" s="163" t="str">
        <f>$V$101</f>
        <v>Irak</v>
      </c>
      <c r="AQ225" s="163" t="str">
        <f>$V$79</f>
        <v>Iran</v>
      </c>
      <c r="AR225" s="163" t="str">
        <f>$V$134</f>
        <v>Ghana</v>
      </c>
      <c r="AS225" s="163" t="str">
        <f>$V$123</f>
        <v>Ouzbékistan</v>
      </c>
    </row>
    <row r="226" spans="36:45" ht="15" customHeight="1" x14ac:dyDescent="0.3">
      <c r="AJ226" s="163" t="s">
        <v>658</v>
      </c>
      <c r="AK226" s="163"/>
      <c r="AL226" s="163" t="str">
        <f t="shared" si="206"/>
        <v>Côte d'Ivoire</v>
      </c>
      <c r="AM226" s="163" t="str">
        <f>$V$112</f>
        <v>Autriche</v>
      </c>
      <c r="AN226" s="163" t="str">
        <f t="shared" si="200"/>
        <v>Qatar</v>
      </c>
      <c r="AO226" s="163" t="str">
        <f t="shared" si="203"/>
        <v>Australie</v>
      </c>
      <c r="AP226" s="163" t="str">
        <f>$V$90</f>
        <v>Arabie Saoudite</v>
      </c>
      <c r="AQ226" s="163" t="str">
        <f>$V$79</f>
        <v>Iran</v>
      </c>
      <c r="AR226" s="163" t="str">
        <f>$V$134</f>
        <v>Ghana</v>
      </c>
      <c r="AS226" s="163" t="str">
        <f>$V$123</f>
        <v>Ouzbékistan</v>
      </c>
    </row>
    <row r="227" spans="36:45" ht="15" customHeight="1" x14ac:dyDescent="0.3">
      <c r="AJ227" s="163" t="s">
        <v>657</v>
      </c>
      <c r="AK227" s="163"/>
      <c r="AL227" s="163" t="str">
        <f t="shared" si="206"/>
        <v>Côte d'Ivoire</v>
      </c>
      <c r="AM227" s="163" t="str">
        <f>$V$79</f>
        <v>Iran</v>
      </c>
      <c r="AN227" s="163" t="str">
        <f t="shared" si="200"/>
        <v>Qatar</v>
      </c>
      <c r="AO227" s="163" t="str">
        <f t="shared" si="203"/>
        <v>Australie</v>
      </c>
      <c r="AP227" s="163" t="str">
        <f>$V$101</f>
        <v>Irak</v>
      </c>
      <c r="AQ227" s="163" t="str">
        <f>$V$90</f>
        <v>Arabie Saoudite</v>
      </c>
      <c r="AR227" s="163" t="str">
        <f>$V$134</f>
        <v>Ghana</v>
      </c>
      <c r="AS227" s="163" t="str">
        <f>$V$123</f>
        <v>Ouzbékistan</v>
      </c>
    </row>
    <row r="228" spans="36:45" ht="15" customHeight="1" x14ac:dyDescent="0.3">
      <c r="AJ228" s="163" t="s">
        <v>656</v>
      </c>
      <c r="AK228" s="163"/>
      <c r="AL228" s="163" t="str">
        <f t="shared" si="206"/>
        <v>Côte d'Ivoire</v>
      </c>
      <c r="AM228" s="163" t="str">
        <f>$V$112</f>
        <v>Autriche</v>
      </c>
      <c r="AN228" s="163" t="str">
        <f t="shared" si="200"/>
        <v>Qatar</v>
      </c>
      <c r="AO228" s="163" t="str">
        <f t="shared" si="203"/>
        <v>Australie</v>
      </c>
      <c r="AP228" s="163" t="str">
        <f>$V$90</f>
        <v>Arabie Saoudite</v>
      </c>
      <c r="AQ228" s="163" t="str">
        <f>$V$79</f>
        <v>Iran</v>
      </c>
      <c r="AR228" s="163" t="str">
        <f>$V$134</f>
        <v>Ghana</v>
      </c>
      <c r="AS228" s="163" t="str">
        <f>$V$101</f>
        <v>Irak</v>
      </c>
    </row>
    <row r="229" spans="36:45" ht="15" customHeight="1" x14ac:dyDescent="0.3">
      <c r="AJ229" s="163" t="s">
        <v>655</v>
      </c>
      <c r="AK229" s="163"/>
      <c r="AL229" s="163" t="str">
        <f t="shared" si="206"/>
        <v>Côte d'Ivoire</v>
      </c>
      <c r="AM229" s="163" t="str">
        <f>$V$112</f>
        <v>Autriche</v>
      </c>
      <c r="AN229" s="163" t="str">
        <f t="shared" si="200"/>
        <v>Qatar</v>
      </c>
      <c r="AO229" s="163" t="str">
        <f t="shared" si="203"/>
        <v>Australie</v>
      </c>
      <c r="AP229" s="163" t="str">
        <f>$V$90</f>
        <v>Arabie Saoudite</v>
      </c>
      <c r="AQ229" s="163" t="str">
        <f>$V$79</f>
        <v>Iran</v>
      </c>
      <c r="AR229" s="163" t="str">
        <f>$V$101</f>
        <v>Irak</v>
      </c>
      <c r="AS229" s="163" t="str">
        <f>$V$123</f>
        <v>Ouzbékistan</v>
      </c>
    </row>
    <row r="230" spans="36:45" ht="15" customHeight="1" x14ac:dyDescent="0.3">
      <c r="AJ230" s="163" t="s">
        <v>654</v>
      </c>
      <c r="AK230" s="163"/>
      <c r="AL230" s="163" t="str">
        <f t="shared" si="206"/>
        <v>Côte d'Ivoire</v>
      </c>
      <c r="AM230" s="163" t="str">
        <f>$V$112</f>
        <v>Autriche</v>
      </c>
      <c r="AN230" s="163" t="str">
        <f t="shared" si="200"/>
        <v>Qatar</v>
      </c>
      <c r="AO230" s="163" t="str">
        <f t="shared" si="203"/>
        <v>Australie</v>
      </c>
      <c r="AP230" s="163" t="str">
        <f>$V$101</f>
        <v>Irak</v>
      </c>
      <c r="AQ230" s="163" t="str">
        <f t="shared" ref="AQ230:AQ244" si="207">$V$68</f>
        <v>Suède</v>
      </c>
      <c r="AR230" s="163" t="str">
        <f>$V$134</f>
        <v>Ghana</v>
      </c>
      <c r="AS230" s="163" t="str">
        <f>$V$123</f>
        <v>Ouzbékistan</v>
      </c>
    </row>
    <row r="231" spans="36:45" ht="15" customHeight="1" x14ac:dyDescent="0.3">
      <c r="AJ231" s="163" t="s">
        <v>653</v>
      </c>
      <c r="AK231" s="163"/>
      <c r="AL231" s="163" t="str">
        <f t="shared" si="206"/>
        <v>Côte d'Ivoire</v>
      </c>
      <c r="AM231" s="163" t="str">
        <f>$V$112</f>
        <v>Autriche</v>
      </c>
      <c r="AN231" s="163" t="str">
        <f t="shared" si="200"/>
        <v>Qatar</v>
      </c>
      <c r="AO231" s="163" t="str">
        <f t="shared" si="203"/>
        <v>Australie</v>
      </c>
      <c r="AP231" s="163" t="str">
        <f>$V$90</f>
        <v>Arabie Saoudite</v>
      </c>
      <c r="AQ231" s="163" t="str">
        <f t="shared" si="207"/>
        <v>Suède</v>
      </c>
      <c r="AR231" s="163" t="str">
        <f>$V$134</f>
        <v>Ghana</v>
      </c>
      <c r="AS231" s="163" t="str">
        <f>$V$123</f>
        <v>Ouzbékistan</v>
      </c>
    </row>
    <row r="232" spans="36:45" ht="15" customHeight="1" x14ac:dyDescent="0.3">
      <c r="AJ232" s="163" t="s">
        <v>652</v>
      </c>
      <c r="AK232" s="163"/>
      <c r="AL232" s="163" t="str">
        <f t="shared" si="206"/>
        <v>Côte d'Ivoire</v>
      </c>
      <c r="AM232" s="163" t="str">
        <f>$V$101</f>
        <v>Irak</v>
      </c>
      <c r="AN232" s="163" t="str">
        <f t="shared" si="200"/>
        <v>Qatar</v>
      </c>
      <c r="AO232" s="163" t="str">
        <f t="shared" si="203"/>
        <v>Australie</v>
      </c>
      <c r="AP232" s="163" t="str">
        <f>$V$90</f>
        <v>Arabie Saoudite</v>
      </c>
      <c r="AQ232" s="163" t="str">
        <f t="shared" si="207"/>
        <v>Suède</v>
      </c>
      <c r="AR232" s="163" t="str">
        <f>$V$134</f>
        <v>Ghana</v>
      </c>
      <c r="AS232" s="163" t="str">
        <f>$V$123</f>
        <v>Ouzbékistan</v>
      </c>
    </row>
    <row r="233" spans="36:45" ht="15" customHeight="1" x14ac:dyDescent="0.3">
      <c r="AJ233" s="163" t="s">
        <v>651</v>
      </c>
      <c r="AK233" s="163"/>
      <c r="AL233" s="163" t="str">
        <f t="shared" si="206"/>
        <v>Côte d'Ivoire</v>
      </c>
      <c r="AM233" s="163" t="str">
        <f>$V$112</f>
        <v>Autriche</v>
      </c>
      <c r="AN233" s="163" t="str">
        <f t="shared" si="200"/>
        <v>Qatar</v>
      </c>
      <c r="AO233" s="163" t="str">
        <f t="shared" si="203"/>
        <v>Australie</v>
      </c>
      <c r="AP233" s="163" t="str">
        <f>$V$90</f>
        <v>Arabie Saoudite</v>
      </c>
      <c r="AQ233" s="163" t="str">
        <f t="shared" si="207"/>
        <v>Suède</v>
      </c>
      <c r="AR233" s="163" t="str">
        <f>$V$134</f>
        <v>Ghana</v>
      </c>
      <c r="AS233" s="163" t="str">
        <f>$V$101</f>
        <v>Irak</v>
      </c>
    </row>
    <row r="234" spans="36:45" ht="15" customHeight="1" x14ac:dyDescent="0.3">
      <c r="AJ234" s="163" t="s">
        <v>650</v>
      </c>
      <c r="AK234" s="163"/>
      <c r="AL234" s="163" t="str">
        <f t="shared" si="206"/>
        <v>Côte d'Ivoire</v>
      </c>
      <c r="AM234" s="163" t="str">
        <f>$V$112</f>
        <v>Autriche</v>
      </c>
      <c r="AN234" s="163" t="str">
        <f t="shared" si="200"/>
        <v>Qatar</v>
      </c>
      <c r="AO234" s="163" t="str">
        <f t="shared" si="203"/>
        <v>Australie</v>
      </c>
      <c r="AP234" s="163" t="str">
        <f>$V$90</f>
        <v>Arabie Saoudite</v>
      </c>
      <c r="AQ234" s="163" t="str">
        <f t="shared" si="207"/>
        <v>Suède</v>
      </c>
      <c r="AR234" s="163" t="str">
        <f>$V$101</f>
        <v>Irak</v>
      </c>
      <c r="AS234" s="163" t="str">
        <f>$V$123</f>
        <v>Ouzbékistan</v>
      </c>
    </row>
    <row r="235" spans="36:45" ht="15" customHeight="1" x14ac:dyDescent="0.3">
      <c r="AJ235" s="163" t="s">
        <v>649</v>
      </c>
      <c r="AK235" s="163"/>
      <c r="AL235" s="163" t="str">
        <f t="shared" si="206"/>
        <v>Côte d'Ivoire</v>
      </c>
      <c r="AM235" s="163" t="str">
        <f t="shared" ref="AM235:AM244" si="208">$V$79</f>
        <v>Iran</v>
      </c>
      <c r="AN235" s="163" t="str">
        <f t="shared" si="200"/>
        <v>Qatar</v>
      </c>
      <c r="AO235" s="163" t="str">
        <f t="shared" si="203"/>
        <v>Australie</v>
      </c>
      <c r="AP235" s="163" t="str">
        <f>$V$112</f>
        <v>Autriche</v>
      </c>
      <c r="AQ235" s="163" t="str">
        <f t="shared" si="207"/>
        <v>Suède</v>
      </c>
      <c r="AR235" s="163" t="str">
        <f>$V$134</f>
        <v>Ghana</v>
      </c>
      <c r="AS235" s="163" t="str">
        <f>$V$123</f>
        <v>Ouzbékistan</v>
      </c>
    </row>
    <row r="236" spans="36:45" ht="15" customHeight="1" x14ac:dyDescent="0.3">
      <c r="AJ236" s="163" t="s">
        <v>648</v>
      </c>
      <c r="AK236" s="163"/>
      <c r="AL236" s="163" t="str">
        <f t="shared" si="206"/>
        <v>Côte d'Ivoire</v>
      </c>
      <c r="AM236" s="163" t="str">
        <f t="shared" si="208"/>
        <v>Iran</v>
      </c>
      <c r="AN236" s="163" t="str">
        <f t="shared" si="200"/>
        <v>Qatar</v>
      </c>
      <c r="AO236" s="163" t="str">
        <f t="shared" si="203"/>
        <v>Australie</v>
      </c>
      <c r="AP236" s="163" t="str">
        <f>$V$101</f>
        <v>Irak</v>
      </c>
      <c r="AQ236" s="163" t="str">
        <f t="shared" si="207"/>
        <v>Suède</v>
      </c>
      <c r="AR236" s="163" t="str">
        <f>$V$134</f>
        <v>Ghana</v>
      </c>
      <c r="AS236" s="163" t="str">
        <f>$V$123</f>
        <v>Ouzbékistan</v>
      </c>
    </row>
    <row r="237" spans="36:45" ht="15" customHeight="1" x14ac:dyDescent="0.3">
      <c r="AJ237" s="163" t="s">
        <v>647</v>
      </c>
      <c r="AK237" s="163"/>
      <c r="AL237" s="163" t="str">
        <f t="shared" si="206"/>
        <v>Côte d'Ivoire</v>
      </c>
      <c r="AM237" s="163" t="str">
        <f t="shared" si="208"/>
        <v>Iran</v>
      </c>
      <c r="AN237" s="163" t="str">
        <f t="shared" si="200"/>
        <v>Qatar</v>
      </c>
      <c r="AO237" s="163" t="str">
        <f t="shared" si="203"/>
        <v>Australie</v>
      </c>
      <c r="AP237" s="163" t="str">
        <f>$V$112</f>
        <v>Autriche</v>
      </c>
      <c r="AQ237" s="163" t="str">
        <f t="shared" si="207"/>
        <v>Suède</v>
      </c>
      <c r="AR237" s="163" t="str">
        <f>$V$134</f>
        <v>Ghana</v>
      </c>
      <c r="AS237" s="163" t="str">
        <f>$V$101</f>
        <v>Irak</v>
      </c>
    </row>
    <row r="238" spans="36:45" ht="15" customHeight="1" x14ac:dyDescent="0.3">
      <c r="AJ238" s="163" t="s">
        <v>646</v>
      </c>
      <c r="AK238" s="163"/>
      <c r="AL238" s="163" t="str">
        <f t="shared" si="206"/>
        <v>Côte d'Ivoire</v>
      </c>
      <c r="AM238" s="163" t="str">
        <f t="shared" si="208"/>
        <v>Iran</v>
      </c>
      <c r="AN238" s="163" t="str">
        <f t="shared" si="200"/>
        <v>Qatar</v>
      </c>
      <c r="AO238" s="163" t="str">
        <f t="shared" si="203"/>
        <v>Australie</v>
      </c>
      <c r="AP238" s="163" t="str">
        <f>$V$112</f>
        <v>Autriche</v>
      </c>
      <c r="AQ238" s="163" t="str">
        <f t="shared" si="207"/>
        <v>Suède</v>
      </c>
      <c r="AR238" s="163" t="str">
        <f>$V$101</f>
        <v>Irak</v>
      </c>
      <c r="AS238" s="163" t="str">
        <f>$V$123</f>
        <v>Ouzbékistan</v>
      </c>
    </row>
    <row r="239" spans="36:45" ht="15" customHeight="1" x14ac:dyDescent="0.3">
      <c r="AJ239" s="163" t="s">
        <v>645</v>
      </c>
      <c r="AK239" s="163"/>
      <c r="AL239" s="163" t="str">
        <f t="shared" si="206"/>
        <v>Côte d'Ivoire</v>
      </c>
      <c r="AM239" s="163" t="str">
        <f t="shared" si="208"/>
        <v>Iran</v>
      </c>
      <c r="AN239" s="163" t="str">
        <f t="shared" si="200"/>
        <v>Qatar</v>
      </c>
      <c r="AO239" s="163" t="str">
        <f t="shared" si="203"/>
        <v>Australie</v>
      </c>
      <c r="AP239" s="163" t="str">
        <f>$V$90</f>
        <v>Arabie Saoudite</v>
      </c>
      <c r="AQ239" s="163" t="str">
        <f t="shared" si="207"/>
        <v>Suède</v>
      </c>
      <c r="AR239" s="163" t="str">
        <f>$V$134</f>
        <v>Ghana</v>
      </c>
      <c r="AS239" s="163" t="str">
        <f>$V$123</f>
        <v>Ouzbékistan</v>
      </c>
    </row>
    <row r="240" spans="36:45" ht="15" customHeight="1" x14ac:dyDescent="0.3">
      <c r="AJ240" s="163" t="s">
        <v>644</v>
      </c>
      <c r="AK240" s="163"/>
      <c r="AL240" s="163" t="str">
        <f>$V$90</f>
        <v>Arabie Saoudite</v>
      </c>
      <c r="AM240" s="163" t="str">
        <f t="shared" si="208"/>
        <v>Iran</v>
      </c>
      <c r="AN240" s="163" t="str">
        <f t="shared" si="200"/>
        <v>Qatar</v>
      </c>
      <c r="AO240" s="163" t="str">
        <f t="shared" si="203"/>
        <v>Australie</v>
      </c>
      <c r="AP240" s="163" t="str">
        <f>$V$112</f>
        <v>Autriche</v>
      </c>
      <c r="AQ240" s="163" t="str">
        <f t="shared" si="207"/>
        <v>Suède</v>
      </c>
      <c r="AR240" s="163" t="str">
        <f>$V$134</f>
        <v>Ghana</v>
      </c>
      <c r="AS240" s="163" t="str">
        <f>$V$57</f>
        <v>Côte d'Ivoire</v>
      </c>
    </row>
    <row r="241" spans="36:45" ht="15" customHeight="1" x14ac:dyDescent="0.3">
      <c r="AJ241" s="163" t="s">
        <v>643</v>
      </c>
      <c r="AK241" s="163"/>
      <c r="AL241" s="163" t="str">
        <f>$V$90</f>
        <v>Arabie Saoudite</v>
      </c>
      <c r="AM241" s="163" t="str">
        <f t="shared" si="208"/>
        <v>Iran</v>
      </c>
      <c r="AN241" s="163" t="str">
        <f t="shared" si="200"/>
        <v>Qatar</v>
      </c>
      <c r="AO241" s="163" t="str">
        <f t="shared" si="203"/>
        <v>Australie</v>
      </c>
      <c r="AP241" s="163" t="str">
        <f>$V$112</f>
        <v>Autriche</v>
      </c>
      <c r="AQ241" s="163" t="str">
        <f t="shared" si="207"/>
        <v>Suède</v>
      </c>
      <c r="AR241" s="163" t="str">
        <f>$V$57</f>
        <v>Côte d'Ivoire</v>
      </c>
      <c r="AS241" s="163" t="str">
        <f>$V$123</f>
        <v>Ouzbékistan</v>
      </c>
    </row>
    <row r="242" spans="36:45" ht="15" customHeight="1" x14ac:dyDescent="0.3">
      <c r="AJ242" s="163" t="s">
        <v>642</v>
      </c>
      <c r="AK242" s="163"/>
      <c r="AL242" s="163" t="str">
        <f>$V$57</f>
        <v>Côte d'Ivoire</v>
      </c>
      <c r="AM242" s="163" t="str">
        <f t="shared" si="208"/>
        <v>Iran</v>
      </c>
      <c r="AN242" s="163" t="str">
        <f t="shared" si="200"/>
        <v>Qatar</v>
      </c>
      <c r="AO242" s="163" t="str">
        <f t="shared" si="203"/>
        <v>Australie</v>
      </c>
      <c r="AP242" s="163" t="str">
        <f>$V$90</f>
        <v>Arabie Saoudite</v>
      </c>
      <c r="AQ242" s="163" t="str">
        <f t="shared" si="207"/>
        <v>Suède</v>
      </c>
      <c r="AR242" s="163" t="str">
        <f>$V$134</f>
        <v>Ghana</v>
      </c>
      <c r="AS242" s="163" t="str">
        <f>$V$101</f>
        <v>Irak</v>
      </c>
    </row>
    <row r="243" spans="36:45" ht="15" customHeight="1" x14ac:dyDescent="0.3">
      <c r="AJ243" s="163" t="s">
        <v>641</v>
      </c>
      <c r="AK243" s="163"/>
      <c r="AL243" s="163" t="str">
        <f>$V$57</f>
        <v>Côte d'Ivoire</v>
      </c>
      <c r="AM243" s="163" t="str">
        <f t="shared" si="208"/>
        <v>Iran</v>
      </c>
      <c r="AN243" s="163" t="str">
        <f t="shared" ref="AN243:AN274" si="209">$V$24</f>
        <v>Qatar</v>
      </c>
      <c r="AO243" s="163" t="str">
        <f t="shared" si="203"/>
        <v>Australie</v>
      </c>
      <c r="AP243" s="163" t="str">
        <f>$V$90</f>
        <v>Arabie Saoudite</v>
      </c>
      <c r="AQ243" s="163" t="str">
        <f t="shared" si="207"/>
        <v>Suède</v>
      </c>
      <c r="AR243" s="163" t="str">
        <f>$V$101</f>
        <v>Irak</v>
      </c>
      <c r="AS243" s="163" t="str">
        <f>$V$123</f>
        <v>Ouzbékistan</v>
      </c>
    </row>
    <row r="244" spans="36:45" ht="15" customHeight="1" x14ac:dyDescent="0.3">
      <c r="AJ244" s="163" t="s">
        <v>640</v>
      </c>
      <c r="AK244" s="163"/>
      <c r="AL244" s="163" t="str">
        <f>$V$90</f>
        <v>Arabie Saoudite</v>
      </c>
      <c r="AM244" s="163" t="str">
        <f t="shared" si="208"/>
        <v>Iran</v>
      </c>
      <c r="AN244" s="163" t="str">
        <f t="shared" si="209"/>
        <v>Qatar</v>
      </c>
      <c r="AO244" s="163" t="str">
        <f t="shared" si="203"/>
        <v>Australie</v>
      </c>
      <c r="AP244" s="163" t="str">
        <f>$V$112</f>
        <v>Autriche</v>
      </c>
      <c r="AQ244" s="163" t="str">
        <f t="shared" si="207"/>
        <v>Suède</v>
      </c>
      <c r="AR244" s="163" t="str">
        <f>$V$57</f>
        <v>Côte d'Ivoire</v>
      </c>
      <c r="AS244" s="163" t="str">
        <f>$V$101</f>
        <v>Irak</v>
      </c>
    </row>
    <row r="245" spans="36:45" ht="15" customHeight="1" x14ac:dyDescent="0.3">
      <c r="AJ245" s="163" t="s">
        <v>639</v>
      </c>
      <c r="AK245" s="163"/>
      <c r="AL245" s="163" t="str">
        <f>$V$90</f>
        <v>Arabie Saoudite</v>
      </c>
      <c r="AM245" s="163" t="str">
        <f>$V$112</f>
        <v>Autriche</v>
      </c>
      <c r="AN245" s="163" t="str">
        <f t="shared" si="209"/>
        <v>Qatar</v>
      </c>
      <c r="AO245" s="163" t="str">
        <f t="shared" ref="AO245:AO278" si="210">$V$35</f>
        <v>Haiti</v>
      </c>
      <c r="AP245" s="163" t="str">
        <f>$V$101</f>
        <v>Irak</v>
      </c>
      <c r="AQ245" s="163" t="str">
        <f>$V$79</f>
        <v>Iran</v>
      </c>
      <c r="AR245" s="163" t="str">
        <f t="shared" ref="AR245:AR250" si="211">$V$134</f>
        <v>Ghana</v>
      </c>
      <c r="AS245" s="163" t="str">
        <f>$V$123</f>
        <v>Ouzbékistan</v>
      </c>
    </row>
    <row r="246" spans="36:45" ht="15" customHeight="1" x14ac:dyDescent="0.3">
      <c r="AJ246" s="163" t="s">
        <v>638</v>
      </c>
      <c r="AK246" s="163"/>
      <c r="AL246" s="163" t="str">
        <f>$V$90</f>
        <v>Arabie Saoudite</v>
      </c>
      <c r="AM246" s="163" t="str">
        <f>$V$112</f>
        <v>Autriche</v>
      </c>
      <c r="AN246" s="163" t="str">
        <f t="shared" si="209"/>
        <v>Qatar</v>
      </c>
      <c r="AO246" s="163" t="str">
        <f t="shared" si="210"/>
        <v>Haiti</v>
      </c>
      <c r="AP246" s="163" t="str">
        <f>$V$101</f>
        <v>Irak</v>
      </c>
      <c r="AQ246" s="163" t="str">
        <f t="shared" ref="AQ246:AQ251" si="212">$V$68</f>
        <v>Suède</v>
      </c>
      <c r="AR246" s="163" t="str">
        <f t="shared" si="211"/>
        <v>Ghana</v>
      </c>
      <c r="AS246" s="163" t="str">
        <f>$V$123</f>
        <v>Ouzbékistan</v>
      </c>
    </row>
    <row r="247" spans="36:45" ht="15" customHeight="1" x14ac:dyDescent="0.3">
      <c r="AJ247" s="163" t="s">
        <v>637</v>
      </c>
      <c r="AK247" s="163"/>
      <c r="AL247" s="163" t="str">
        <f>$V$101</f>
        <v>Irak</v>
      </c>
      <c r="AM247" s="163" t="str">
        <f>$V$79</f>
        <v>Iran</v>
      </c>
      <c r="AN247" s="163" t="str">
        <f t="shared" si="209"/>
        <v>Qatar</v>
      </c>
      <c r="AO247" s="163" t="str">
        <f t="shared" si="210"/>
        <v>Haiti</v>
      </c>
      <c r="AP247" s="163" t="str">
        <f>$V$112</f>
        <v>Autriche</v>
      </c>
      <c r="AQ247" s="163" t="str">
        <f t="shared" si="212"/>
        <v>Suède</v>
      </c>
      <c r="AR247" s="163" t="str">
        <f t="shared" si="211"/>
        <v>Ghana</v>
      </c>
      <c r="AS247" s="163" t="str">
        <f>$V$123</f>
        <v>Ouzbékistan</v>
      </c>
    </row>
    <row r="248" spans="36:45" ht="15" customHeight="1" x14ac:dyDescent="0.3">
      <c r="AJ248" s="163" t="s">
        <v>636</v>
      </c>
      <c r="AK248" s="163"/>
      <c r="AL248" s="163" t="str">
        <f>$V$90</f>
        <v>Arabie Saoudite</v>
      </c>
      <c r="AM248" s="163" t="str">
        <f>$V$79</f>
        <v>Iran</v>
      </c>
      <c r="AN248" s="163" t="str">
        <f t="shared" si="209"/>
        <v>Qatar</v>
      </c>
      <c r="AO248" s="163" t="str">
        <f t="shared" si="210"/>
        <v>Haiti</v>
      </c>
      <c r="AP248" s="163" t="str">
        <f>$V$112</f>
        <v>Autriche</v>
      </c>
      <c r="AQ248" s="163" t="str">
        <f t="shared" si="212"/>
        <v>Suède</v>
      </c>
      <c r="AR248" s="163" t="str">
        <f t="shared" si="211"/>
        <v>Ghana</v>
      </c>
      <c r="AS248" s="163" t="str">
        <f>$V$123</f>
        <v>Ouzbékistan</v>
      </c>
    </row>
    <row r="249" spans="36:45" ht="15" customHeight="1" x14ac:dyDescent="0.3">
      <c r="AJ249" s="163" t="s">
        <v>635</v>
      </c>
      <c r="AK249" s="163"/>
      <c r="AL249" s="163" t="str">
        <f>$V$90</f>
        <v>Arabie Saoudite</v>
      </c>
      <c r="AM249" s="163" t="str">
        <f>$V$79</f>
        <v>Iran</v>
      </c>
      <c r="AN249" s="163" t="str">
        <f t="shared" si="209"/>
        <v>Qatar</v>
      </c>
      <c r="AO249" s="163" t="str">
        <f t="shared" si="210"/>
        <v>Haiti</v>
      </c>
      <c r="AP249" s="163" t="str">
        <f>$V$101</f>
        <v>Irak</v>
      </c>
      <c r="AQ249" s="163" t="str">
        <f t="shared" si="212"/>
        <v>Suède</v>
      </c>
      <c r="AR249" s="163" t="str">
        <f t="shared" si="211"/>
        <v>Ghana</v>
      </c>
      <c r="AS249" s="163" t="str">
        <f>$V$123</f>
        <v>Ouzbékistan</v>
      </c>
    </row>
    <row r="250" spans="36:45" ht="15" customHeight="1" x14ac:dyDescent="0.3">
      <c r="AJ250" s="163" t="s">
        <v>634</v>
      </c>
      <c r="AK250" s="163"/>
      <c r="AL250" s="163" t="str">
        <f>$V$90</f>
        <v>Arabie Saoudite</v>
      </c>
      <c r="AM250" s="163" t="str">
        <f>$V$79</f>
        <v>Iran</v>
      </c>
      <c r="AN250" s="163" t="str">
        <f t="shared" si="209"/>
        <v>Qatar</v>
      </c>
      <c r="AO250" s="163" t="str">
        <f t="shared" si="210"/>
        <v>Haiti</v>
      </c>
      <c r="AP250" s="163" t="str">
        <f>$V$112</f>
        <v>Autriche</v>
      </c>
      <c r="AQ250" s="163" t="str">
        <f t="shared" si="212"/>
        <v>Suède</v>
      </c>
      <c r="AR250" s="163" t="str">
        <f t="shared" si="211"/>
        <v>Ghana</v>
      </c>
      <c r="AS250" s="163" t="str">
        <f>$V$101</f>
        <v>Irak</v>
      </c>
    </row>
    <row r="251" spans="36:45" ht="15" customHeight="1" x14ac:dyDescent="0.3">
      <c r="AJ251" s="163" t="s">
        <v>633</v>
      </c>
      <c r="AK251" s="163"/>
      <c r="AL251" s="163" t="str">
        <f>$V$90</f>
        <v>Arabie Saoudite</v>
      </c>
      <c r="AM251" s="163" t="str">
        <f>$V$79</f>
        <v>Iran</v>
      </c>
      <c r="AN251" s="163" t="str">
        <f t="shared" si="209"/>
        <v>Qatar</v>
      </c>
      <c r="AO251" s="163" t="str">
        <f t="shared" si="210"/>
        <v>Haiti</v>
      </c>
      <c r="AP251" s="163" t="str">
        <f>$V$112</f>
        <v>Autriche</v>
      </c>
      <c r="AQ251" s="163" t="str">
        <f t="shared" si="212"/>
        <v>Suède</v>
      </c>
      <c r="AR251" s="163" t="str">
        <f>$V$101</f>
        <v>Irak</v>
      </c>
      <c r="AS251" s="163" t="str">
        <f>$V$123</f>
        <v>Ouzbékistan</v>
      </c>
    </row>
    <row r="252" spans="36:45" ht="15" customHeight="1" x14ac:dyDescent="0.3">
      <c r="AJ252" s="163" t="s">
        <v>632</v>
      </c>
      <c r="AK252" s="163"/>
      <c r="AL252" s="163" t="str">
        <f t="shared" ref="AL252:AL267" si="213">$V$57</f>
        <v>Côte d'Ivoire</v>
      </c>
      <c r="AM252" s="163" t="str">
        <f>$V$112</f>
        <v>Autriche</v>
      </c>
      <c r="AN252" s="163" t="str">
        <f t="shared" si="209"/>
        <v>Qatar</v>
      </c>
      <c r="AO252" s="163" t="str">
        <f t="shared" si="210"/>
        <v>Haiti</v>
      </c>
      <c r="AP252" s="163" t="str">
        <f>$V$101</f>
        <v>Irak</v>
      </c>
      <c r="AQ252" s="163" t="str">
        <f>$V$90</f>
        <v>Arabie Saoudite</v>
      </c>
      <c r="AR252" s="163" t="str">
        <f>$V$134</f>
        <v>Ghana</v>
      </c>
      <c r="AS252" s="163" t="str">
        <f>$V$123</f>
        <v>Ouzbékistan</v>
      </c>
    </row>
    <row r="253" spans="36:45" ht="15" customHeight="1" x14ac:dyDescent="0.3">
      <c r="AJ253" s="163" t="s">
        <v>631</v>
      </c>
      <c r="AK253" s="163"/>
      <c r="AL253" s="163" t="str">
        <f t="shared" si="213"/>
        <v>Côte d'Ivoire</v>
      </c>
      <c r="AM253" s="163" t="str">
        <f>$V$112</f>
        <v>Autriche</v>
      </c>
      <c r="AN253" s="163" t="str">
        <f t="shared" si="209"/>
        <v>Qatar</v>
      </c>
      <c r="AO253" s="163" t="str">
        <f t="shared" si="210"/>
        <v>Haiti</v>
      </c>
      <c r="AP253" s="163" t="str">
        <f>$V$101</f>
        <v>Irak</v>
      </c>
      <c r="AQ253" s="163" t="str">
        <f>$V$79</f>
        <v>Iran</v>
      </c>
      <c r="AR253" s="163" t="str">
        <f>$V$134</f>
        <v>Ghana</v>
      </c>
      <c r="AS253" s="163" t="str">
        <f>$V$123</f>
        <v>Ouzbékistan</v>
      </c>
    </row>
    <row r="254" spans="36:45" ht="15" customHeight="1" x14ac:dyDescent="0.3">
      <c r="AJ254" s="163" t="s">
        <v>630</v>
      </c>
      <c r="AK254" s="163"/>
      <c r="AL254" s="163" t="str">
        <f t="shared" si="213"/>
        <v>Côte d'Ivoire</v>
      </c>
      <c r="AM254" s="163" t="str">
        <f>$V$112</f>
        <v>Autriche</v>
      </c>
      <c r="AN254" s="163" t="str">
        <f t="shared" si="209"/>
        <v>Qatar</v>
      </c>
      <c r="AO254" s="163" t="str">
        <f t="shared" si="210"/>
        <v>Haiti</v>
      </c>
      <c r="AP254" s="163" t="str">
        <f>$V$90</f>
        <v>Arabie Saoudite</v>
      </c>
      <c r="AQ254" s="163" t="str">
        <f>$V$79</f>
        <v>Iran</v>
      </c>
      <c r="AR254" s="163" t="str">
        <f>$V$134</f>
        <v>Ghana</v>
      </c>
      <c r="AS254" s="163" t="str">
        <f>$V$123</f>
        <v>Ouzbékistan</v>
      </c>
    </row>
    <row r="255" spans="36:45" ht="15" customHeight="1" x14ac:dyDescent="0.3">
      <c r="AJ255" s="163" t="s">
        <v>629</v>
      </c>
      <c r="AK255" s="163"/>
      <c r="AL255" s="163" t="str">
        <f t="shared" si="213"/>
        <v>Côte d'Ivoire</v>
      </c>
      <c r="AM255" s="163" t="str">
        <f>$V$79</f>
        <v>Iran</v>
      </c>
      <c r="AN255" s="163" t="str">
        <f t="shared" si="209"/>
        <v>Qatar</v>
      </c>
      <c r="AO255" s="163" t="str">
        <f t="shared" si="210"/>
        <v>Haiti</v>
      </c>
      <c r="AP255" s="163" t="str">
        <f>$V$101</f>
        <v>Irak</v>
      </c>
      <c r="AQ255" s="163" t="str">
        <f>$V$90</f>
        <v>Arabie Saoudite</v>
      </c>
      <c r="AR255" s="163" t="str">
        <f>$V$134</f>
        <v>Ghana</v>
      </c>
      <c r="AS255" s="163" t="str">
        <f>$V$123</f>
        <v>Ouzbékistan</v>
      </c>
    </row>
    <row r="256" spans="36:45" ht="15" customHeight="1" x14ac:dyDescent="0.3">
      <c r="AJ256" s="163" t="s">
        <v>628</v>
      </c>
      <c r="AK256" s="163"/>
      <c r="AL256" s="163" t="str">
        <f t="shared" si="213"/>
        <v>Côte d'Ivoire</v>
      </c>
      <c r="AM256" s="163" t="str">
        <f>$V$112</f>
        <v>Autriche</v>
      </c>
      <c r="AN256" s="163" t="str">
        <f t="shared" si="209"/>
        <v>Qatar</v>
      </c>
      <c r="AO256" s="163" t="str">
        <f t="shared" si="210"/>
        <v>Haiti</v>
      </c>
      <c r="AP256" s="163" t="str">
        <f>$V$90</f>
        <v>Arabie Saoudite</v>
      </c>
      <c r="AQ256" s="163" t="str">
        <f>$V$79</f>
        <v>Iran</v>
      </c>
      <c r="AR256" s="163" t="str">
        <f>$V$134</f>
        <v>Ghana</v>
      </c>
      <c r="AS256" s="163" t="str">
        <f>$V$101</f>
        <v>Irak</v>
      </c>
    </row>
    <row r="257" spans="36:45" ht="15" customHeight="1" x14ac:dyDescent="0.3">
      <c r="AJ257" s="163" t="s">
        <v>627</v>
      </c>
      <c r="AK257" s="163"/>
      <c r="AL257" s="163" t="str">
        <f t="shared" si="213"/>
        <v>Côte d'Ivoire</v>
      </c>
      <c r="AM257" s="163" t="str">
        <f>$V$112</f>
        <v>Autriche</v>
      </c>
      <c r="AN257" s="163" t="str">
        <f t="shared" si="209"/>
        <v>Qatar</v>
      </c>
      <c r="AO257" s="163" t="str">
        <f t="shared" si="210"/>
        <v>Haiti</v>
      </c>
      <c r="AP257" s="163" t="str">
        <f>$V$90</f>
        <v>Arabie Saoudite</v>
      </c>
      <c r="AQ257" s="163" t="str">
        <f>$V$79</f>
        <v>Iran</v>
      </c>
      <c r="AR257" s="163" t="str">
        <f>$V$101</f>
        <v>Irak</v>
      </c>
      <c r="AS257" s="163" t="str">
        <f>$V$123</f>
        <v>Ouzbékistan</v>
      </c>
    </row>
    <row r="258" spans="36:45" ht="15" customHeight="1" x14ac:dyDescent="0.3">
      <c r="AJ258" s="163" t="s">
        <v>626</v>
      </c>
      <c r="AK258" s="163"/>
      <c r="AL258" s="163" t="str">
        <f t="shared" si="213"/>
        <v>Côte d'Ivoire</v>
      </c>
      <c r="AM258" s="163" t="str">
        <f>$V$112</f>
        <v>Autriche</v>
      </c>
      <c r="AN258" s="163" t="str">
        <f t="shared" si="209"/>
        <v>Qatar</v>
      </c>
      <c r="AO258" s="163" t="str">
        <f t="shared" si="210"/>
        <v>Haiti</v>
      </c>
      <c r="AP258" s="163" t="str">
        <f>$V$101</f>
        <v>Irak</v>
      </c>
      <c r="AQ258" s="163" t="str">
        <f t="shared" ref="AQ258:AQ272" si="214">$V$68</f>
        <v>Suède</v>
      </c>
      <c r="AR258" s="163" t="str">
        <f>$V$134</f>
        <v>Ghana</v>
      </c>
      <c r="AS258" s="163" t="str">
        <f>$V$123</f>
        <v>Ouzbékistan</v>
      </c>
    </row>
    <row r="259" spans="36:45" ht="15" customHeight="1" x14ac:dyDescent="0.3">
      <c r="AJ259" s="163" t="s">
        <v>625</v>
      </c>
      <c r="AK259" s="163"/>
      <c r="AL259" s="163" t="str">
        <f t="shared" si="213"/>
        <v>Côte d'Ivoire</v>
      </c>
      <c r="AM259" s="163" t="str">
        <f>$V$112</f>
        <v>Autriche</v>
      </c>
      <c r="AN259" s="163" t="str">
        <f t="shared" si="209"/>
        <v>Qatar</v>
      </c>
      <c r="AO259" s="163" t="str">
        <f t="shared" si="210"/>
        <v>Haiti</v>
      </c>
      <c r="AP259" s="163" t="str">
        <f>$V$90</f>
        <v>Arabie Saoudite</v>
      </c>
      <c r="AQ259" s="163" t="str">
        <f t="shared" si="214"/>
        <v>Suède</v>
      </c>
      <c r="AR259" s="163" t="str">
        <f>$V$134</f>
        <v>Ghana</v>
      </c>
      <c r="AS259" s="163" t="str">
        <f>$V$123</f>
        <v>Ouzbékistan</v>
      </c>
    </row>
    <row r="260" spans="36:45" ht="15" customHeight="1" x14ac:dyDescent="0.3">
      <c r="AJ260" s="163" t="s">
        <v>624</v>
      </c>
      <c r="AK260" s="163"/>
      <c r="AL260" s="163" t="str">
        <f t="shared" si="213"/>
        <v>Côte d'Ivoire</v>
      </c>
      <c r="AM260" s="163" t="str">
        <f>$V$101</f>
        <v>Irak</v>
      </c>
      <c r="AN260" s="163" t="str">
        <f t="shared" si="209"/>
        <v>Qatar</v>
      </c>
      <c r="AO260" s="163" t="str">
        <f t="shared" si="210"/>
        <v>Haiti</v>
      </c>
      <c r="AP260" s="163" t="str">
        <f>$V$90</f>
        <v>Arabie Saoudite</v>
      </c>
      <c r="AQ260" s="163" t="str">
        <f t="shared" si="214"/>
        <v>Suède</v>
      </c>
      <c r="AR260" s="163" t="str">
        <f>$V$134</f>
        <v>Ghana</v>
      </c>
      <c r="AS260" s="163" t="str">
        <f>$V$123</f>
        <v>Ouzbékistan</v>
      </c>
    </row>
    <row r="261" spans="36:45" ht="15" customHeight="1" x14ac:dyDescent="0.3">
      <c r="AJ261" s="163" t="s">
        <v>623</v>
      </c>
      <c r="AK261" s="163"/>
      <c r="AL261" s="163" t="str">
        <f t="shared" si="213"/>
        <v>Côte d'Ivoire</v>
      </c>
      <c r="AM261" s="163" t="str">
        <f>$V$112</f>
        <v>Autriche</v>
      </c>
      <c r="AN261" s="163" t="str">
        <f t="shared" si="209"/>
        <v>Qatar</v>
      </c>
      <c r="AO261" s="163" t="str">
        <f t="shared" si="210"/>
        <v>Haiti</v>
      </c>
      <c r="AP261" s="163" t="str">
        <f>$V$90</f>
        <v>Arabie Saoudite</v>
      </c>
      <c r="AQ261" s="163" t="str">
        <f t="shared" si="214"/>
        <v>Suède</v>
      </c>
      <c r="AR261" s="163" t="str">
        <f>$V$134</f>
        <v>Ghana</v>
      </c>
      <c r="AS261" s="163" t="str">
        <f>$V$101</f>
        <v>Irak</v>
      </c>
    </row>
    <row r="262" spans="36:45" ht="15" customHeight="1" x14ac:dyDescent="0.3">
      <c r="AJ262" s="163" t="s">
        <v>622</v>
      </c>
      <c r="AK262" s="163"/>
      <c r="AL262" s="163" t="str">
        <f t="shared" si="213"/>
        <v>Côte d'Ivoire</v>
      </c>
      <c r="AM262" s="163" t="str">
        <f>$V$112</f>
        <v>Autriche</v>
      </c>
      <c r="AN262" s="163" t="str">
        <f t="shared" si="209"/>
        <v>Qatar</v>
      </c>
      <c r="AO262" s="163" t="str">
        <f t="shared" si="210"/>
        <v>Haiti</v>
      </c>
      <c r="AP262" s="163" t="str">
        <f>$V$90</f>
        <v>Arabie Saoudite</v>
      </c>
      <c r="AQ262" s="163" t="str">
        <f t="shared" si="214"/>
        <v>Suède</v>
      </c>
      <c r="AR262" s="163" t="str">
        <f>$V$101</f>
        <v>Irak</v>
      </c>
      <c r="AS262" s="163" t="str">
        <f>$V$123</f>
        <v>Ouzbékistan</v>
      </c>
    </row>
    <row r="263" spans="36:45" ht="15" customHeight="1" x14ac:dyDescent="0.3">
      <c r="AJ263" s="163" t="s">
        <v>621</v>
      </c>
      <c r="AK263" s="163"/>
      <c r="AL263" s="163" t="str">
        <f t="shared" si="213"/>
        <v>Côte d'Ivoire</v>
      </c>
      <c r="AM263" s="163" t="str">
        <f t="shared" ref="AM263:AM272" si="215">$V$79</f>
        <v>Iran</v>
      </c>
      <c r="AN263" s="163" t="str">
        <f t="shared" si="209"/>
        <v>Qatar</v>
      </c>
      <c r="AO263" s="163" t="str">
        <f t="shared" si="210"/>
        <v>Haiti</v>
      </c>
      <c r="AP263" s="163" t="str">
        <f>$V$112</f>
        <v>Autriche</v>
      </c>
      <c r="AQ263" s="163" t="str">
        <f t="shared" si="214"/>
        <v>Suède</v>
      </c>
      <c r="AR263" s="163" t="str">
        <f>$V$134</f>
        <v>Ghana</v>
      </c>
      <c r="AS263" s="163" t="str">
        <f>$V$123</f>
        <v>Ouzbékistan</v>
      </c>
    </row>
    <row r="264" spans="36:45" ht="15" customHeight="1" x14ac:dyDescent="0.3">
      <c r="AJ264" s="163" t="s">
        <v>620</v>
      </c>
      <c r="AK264" s="163"/>
      <c r="AL264" s="163" t="str">
        <f t="shared" si="213"/>
        <v>Côte d'Ivoire</v>
      </c>
      <c r="AM264" s="163" t="str">
        <f t="shared" si="215"/>
        <v>Iran</v>
      </c>
      <c r="AN264" s="163" t="str">
        <f t="shared" si="209"/>
        <v>Qatar</v>
      </c>
      <c r="AO264" s="163" t="str">
        <f t="shared" si="210"/>
        <v>Haiti</v>
      </c>
      <c r="AP264" s="163" t="str">
        <f>$V$101</f>
        <v>Irak</v>
      </c>
      <c r="AQ264" s="163" t="str">
        <f t="shared" si="214"/>
        <v>Suède</v>
      </c>
      <c r="AR264" s="163" t="str">
        <f>$V$134</f>
        <v>Ghana</v>
      </c>
      <c r="AS264" s="163" t="str">
        <f>$V$123</f>
        <v>Ouzbékistan</v>
      </c>
    </row>
    <row r="265" spans="36:45" ht="15" customHeight="1" x14ac:dyDescent="0.3">
      <c r="AJ265" s="163" t="s">
        <v>619</v>
      </c>
      <c r="AK265" s="163"/>
      <c r="AL265" s="163" t="str">
        <f t="shared" si="213"/>
        <v>Côte d'Ivoire</v>
      </c>
      <c r="AM265" s="163" t="str">
        <f t="shared" si="215"/>
        <v>Iran</v>
      </c>
      <c r="AN265" s="163" t="str">
        <f t="shared" si="209"/>
        <v>Qatar</v>
      </c>
      <c r="AO265" s="163" t="str">
        <f t="shared" si="210"/>
        <v>Haiti</v>
      </c>
      <c r="AP265" s="163" t="str">
        <f>$V$112</f>
        <v>Autriche</v>
      </c>
      <c r="AQ265" s="163" t="str">
        <f t="shared" si="214"/>
        <v>Suède</v>
      </c>
      <c r="AR265" s="163" t="str">
        <f>$V$134</f>
        <v>Ghana</v>
      </c>
      <c r="AS265" s="163" t="str">
        <f>$V$101</f>
        <v>Irak</v>
      </c>
    </row>
    <row r="266" spans="36:45" ht="15" customHeight="1" x14ac:dyDescent="0.3">
      <c r="AJ266" s="163" t="s">
        <v>618</v>
      </c>
      <c r="AK266" s="163"/>
      <c r="AL266" s="163" t="str">
        <f t="shared" si="213"/>
        <v>Côte d'Ivoire</v>
      </c>
      <c r="AM266" s="163" t="str">
        <f t="shared" si="215"/>
        <v>Iran</v>
      </c>
      <c r="AN266" s="163" t="str">
        <f t="shared" si="209"/>
        <v>Qatar</v>
      </c>
      <c r="AO266" s="163" t="str">
        <f t="shared" si="210"/>
        <v>Haiti</v>
      </c>
      <c r="AP266" s="163" t="str">
        <f>$V$112</f>
        <v>Autriche</v>
      </c>
      <c r="AQ266" s="163" t="str">
        <f t="shared" si="214"/>
        <v>Suède</v>
      </c>
      <c r="AR266" s="163" t="str">
        <f>$V$101</f>
        <v>Irak</v>
      </c>
      <c r="AS266" s="163" t="str">
        <f>$V$123</f>
        <v>Ouzbékistan</v>
      </c>
    </row>
    <row r="267" spans="36:45" ht="15" customHeight="1" x14ac:dyDescent="0.3">
      <c r="AJ267" s="163" t="s">
        <v>617</v>
      </c>
      <c r="AK267" s="163"/>
      <c r="AL267" s="163" t="str">
        <f t="shared" si="213"/>
        <v>Côte d'Ivoire</v>
      </c>
      <c r="AM267" s="163" t="str">
        <f t="shared" si="215"/>
        <v>Iran</v>
      </c>
      <c r="AN267" s="163" t="str">
        <f t="shared" si="209"/>
        <v>Qatar</v>
      </c>
      <c r="AO267" s="163" t="str">
        <f t="shared" si="210"/>
        <v>Haiti</v>
      </c>
      <c r="AP267" s="163" t="str">
        <f>$V$90</f>
        <v>Arabie Saoudite</v>
      </c>
      <c r="AQ267" s="163" t="str">
        <f t="shared" si="214"/>
        <v>Suède</v>
      </c>
      <c r="AR267" s="163" t="str">
        <f>$V$134</f>
        <v>Ghana</v>
      </c>
      <c r="AS267" s="163" t="str">
        <f>$V$123</f>
        <v>Ouzbékistan</v>
      </c>
    </row>
    <row r="268" spans="36:45" ht="15" customHeight="1" x14ac:dyDescent="0.3">
      <c r="AJ268" s="163" t="s">
        <v>616</v>
      </c>
      <c r="AK268" s="163"/>
      <c r="AL268" s="163" t="str">
        <f>$V$90</f>
        <v>Arabie Saoudite</v>
      </c>
      <c r="AM268" s="163" t="str">
        <f t="shared" si="215"/>
        <v>Iran</v>
      </c>
      <c r="AN268" s="163" t="str">
        <f t="shared" si="209"/>
        <v>Qatar</v>
      </c>
      <c r="AO268" s="163" t="str">
        <f t="shared" si="210"/>
        <v>Haiti</v>
      </c>
      <c r="AP268" s="163" t="str">
        <f>$V$112</f>
        <v>Autriche</v>
      </c>
      <c r="AQ268" s="163" t="str">
        <f t="shared" si="214"/>
        <v>Suède</v>
      </c>
      <c r="AR268" s="163" t="str">
        <f>$V$134</f>
        <v>Ghana</v>
      </c>
      <c r="AS268" s="163" t="str">
        <f>$V$57</f>
        <v>Côte d'Ivoire</v>
      </c>
    </row>
    <row r="269" spans="36:45" ht="15" customHeight="1" x14ac:dyDescent="0.3">
      <c r="AJ269" s="163" t="s">
        <v>615</v>
      </c>
      <c r="AK269" s="163"/>
      <c r="AL269" s="163" t="str">
        <f>$V$90</f>
        <v>Arabie Saoudite</v>
      </c>
      <c r="AM269" s="163" t="str">
        <f t="shared" si="215"/>
        <v>Iran</v>
      </c>
      <c r="AN269" s="163" t="str">
        <f t="shared" si="209"/>
        <v>Qatar</v>
      </c>
      <c r="AO269" s="163" t="str">
        <f t="shared" si="210"/>
        <v>Haiti</v>
      </c>
      <c r="AP269" s="163" t="str">
        <f>$V$112</f>
        <v>Autriche</v>
      </c>
      <c r="AQ269" s="163" t="str">
        <f t="shared" si="214"/>
        <v>Suède</v>
      </c>
      <c r="AR269" s="163" t="str">
        <f>$V$57</f>
        <v>Côte d'Ivoire</v>
      </c>
      <c r="AS269" s="163" t="str">
        <f>$V$123</f>
        <v>Ouzbékistan</v>
      </c>
    </row>
    <row r="270" spans="36:45" ht="15" customHeight="1" x14ac:dyDescent="0.3">
      <c r="AJ270" s="163" t="s">
        <v>614</v>
      </c>
      <c r="AK270" s="163"/>
      <c r="AL270" s="163" t="str">
        <f>$V$57</f>
        <v>Côte d'Ivoire</v>
      </c>
      <c r="AM270" s="163" t="str">
        <f t="shared" si="215"/>
        <v>Iran</v>
      </c>
      <c r="AN270" s="163" t="str">
        <f t="shared" si="209"/>
        <v>Qatar</v>
      </c>
      <c r="AO270" s="163" t="str">
        <f t="shared" si="210"/>
        <v>Haiti</v>
      </c>
      <c r="AP270" s="163" t="str">
        <f>$V$90</f>
        <v>Arabie Saoudite</v>
      </c>
      <c r="AQ270" s="163" t="str">
        <f t="shared" si="214"/>
        <v>Suède</v>
      </c>
      <c r="AR270" s="163" t="str">
        <f>$V$134</f>
        <v>Ghana</v>
      </c>
      <c r="AS270" s="163" t="str">
        <f>$V$101</f>
        <v>Irak</v>
      </c>
    </row>
    <row r="271" spans="36:45" ht="15" customHeight="1" x14ac:dyDescent="0.3">
      <c r="AJ271" s="163" t="s">
        <v>613</v>
      </c>
      <c r="AK271" s="163"/>
      <c r="AL271" s="163" t="str">
        <f>$V$57</f>
        <v>Côte d'Ivoire</v>
      </c>
      <c r="AM271" s="163" t="str">
        <f t="shared" si="215"/>
        <v>Iran</v>
      </c>
      <c r="AN271" s="163" t="str">
        <f t="shared" si="209"/>
        <v>Qatar</v>
      </c>
      <c r="AO271" s="163" t="str">
        <f t="shared" si="210"/>
        <v>Haiti</v>
      </c>
      <c r="AP271" s="163" t="str">
        <f>$V$90</f>
        <v>Arabie Saoudite</v>
      </c>
      <c r="AQ271" s="163" t="str">
        <f t="shared" si="214"/>
        <v>Suède</v>
      </c>
      <c r="AR271" s="163" t="str">
        <f>$V$101</f>
        <v>Irak</v>
      </c>
      <c r="AS271" s="163" t="str">
        <f>$V$123</f>
        <v>Ouzbékistan</v>
      </c>
    </row>
    <row r="272" spans="36:45" ht="15" customHeight="1" x14ac:dyDescent="0.3">
      <c r="AJ272" s="163" t="s">
        <v>612</v>
      </c>
      <c r="AK272" s="163"/>
      <c r="AL272" s="163" t="str">
        <f>$V$90</f>
        <v>Arabie Saoudite</v>
      </c>
      <c r="AM272" s="163" t="str">
        <f t="shared" si="215"/>
        <v>Iran</v>
      </c>
      <c r="AN272" s="163" t="str">
        <f t="shared" si="209"/>
        <v>Qatar</v>
      </c>
      <c r="AO272" s="163" t="str">
        <f t="shared" si="210"/>
        <v>Haiti</v>
      </c>
      <c r="AP272" s="163" t="str">
        <f>$V$112</f>
        <v>Autriche</v>
      </c>
      <c r="AQ272" s="163" t="str">
        <f t="shared" si="214"/>
        <v>Suède</v>
      </c>
      <c r="AR272" s="163" t="str">
        <f>$V$57</f>
        <v>Côte d'Ivoire</v>
      </c>
      <c r="AS272" s="163" t="str">
        <f>$V$101</f>
        <v>Irak</v>
      </c>
    </row>
    <row r="273" spans="36:45" ht="15" customHeight="1" x14ac:dyDescent="0.3">
      <c r="AJ273" s="163" t="s">
        <v>611</v>
      </c>
      <c r="AK273" s="163"/>
      <c r="AL273" s="163" t="str">
        <f>$V$90</f>
        <v>Arabie Saoudite</v>
      </c>
      <c r="AM273" s="163" t="str">
        <f>$V$112</f>
        <v>Autriche</v>
      </c>
      <c r="AN273" s="163" t="str">
        <f t="shared" si="209"/>
        <v>Qatar</v>
      </c>
      <c r="AO273" s="163" t="str">
        <f t="shared" si="210"/>
        <v>Haiti</v>
      </c>
      <c r="AP273" s="163" t="str">
        <f>$V$101</f>
        <v>Irak</v>
      </c>
      <c r="AQ273" s="163" t="str">
        <f t="shared" ref="AQ273:AQ278" si="216">$V$46</f>
        <v>Australie</v>
      </c>
      <c r="AR273" s="163" t="str">
        <f>$V$134</f>
        <v>Ghana</v>
      </c>
      <c r="AS273" s="163" t="str">
        <f>$V$123</f>
        <v>Ouzbékistan</v>
      </c>
    </row>
    <row r="274" spans="36:45" ht="15" customHeight="1" x14ac:dyDescent="0.3">
      <c r="AJ274" s="163" t="s">
        <v>610</v>
      </c>
      <c r="AK274" s="163"/>
      <c r="AL274" s="163" t="str">
        <f>$V$101</f>
        <v>Irak</v>
      </c>
      <c r="AM274" s="163" t="str">
        <f>$V$79</f>
        <v>Iran</v>
      </c>
      <c r="AN274" s="163" t="str">
        <f t="shared" si="209"/>
        <v>Qatar</v>
      </c>
      <c r="AO274" s="163" t="str">
        <f t="shared" si="210"/>
        <v>Haiti</v>
      </c>
      <c r="AP274" s="163" t="str">
        <f>$V$112</f>
        <v>Autriche</v>
      </c>
      <c r="AQ274" s="163" t="str">
        <f t="shared" si="216"/>
        <v>Australie</v>
      </c>
      <c r="AR274" s="163" t="str">
        <f>$V$134</f>
        <v>Ghana</v>
      </c>
      <c r="AS274" s="163" t="str">
        <f>$V$123</f>
        <v>Ouzbékistan</v>
      </c>
    </row>
    <row r="275" spans="36:45" ht="15" customHeight="1" x14ac:dyDescent="0.3">
      <c r="AJ275" s="163" t="s">
        <v>609</v>
      </c>
      <c r="AK275" s="163"/>
      <c r="AL275" s="163" t="str">
        <f>$V$90</f>
        <v>Arabie Saoudite</v>
      </c>
      <c r="AM275" s="163" t="str">
        <f>$V$79</f>
        <v>Iran</v>
      </c>
      <c r="AN275" s="163" t="str">
        <f t="shared" ref="AN275:AN306" si="217">$V$24</f>
        <v>Qatar</v>
      </c>
      <c r="AO275" s="163" t="str">
        <f t="shared" si="210"/>
        <v>Haiti</v>
      </c>
      <c r="AP275" s="163" t="str">
        <f>$V$112</f>
        <v>Autriche</v>
      </c>
      <c r="AQ275" s="163" t="str">
        <f t="shared" si="216"/>
        <v>Australie</v>
      </c>
      <c r="AR275" s="163" t="str">
        <f>$V$134</f>
        <v>Ghana</v>
      </c>
      <c r="AS275" s="163" t="str">
        <f>$V$123</f>
        <v>Ouzbékistan</v>
      </c>
    </row>
    <row r="276" spans="36:45" ht="15" customHeight="1" x14ac:dyDescent="0.3">
      <c r="AJ276" s="163" t="s">
        <v>608</v>
      </c>
      <c r="AK276" s="163"/>
      <c r="AL276" s="163" t="str">
        <f>$V$90</f>
        <v>Arabie Saoudite</v>
      </c>
      <c r="AM276" s="163" t="str">
        <f>$V$79</f>
        <v>Iran</v>
      </c>
      <c r="AN276" s="163" t="str">
        <f t="shared" si="217"/>
        <v>Qatar</v>
      </c>
      <c r="AO276" s="163" t="str">
        <f t="shared" si="210"/>
        <v>Haiti</v>
      </c>
      <c r="AP276" s="163" t="str">
        <f>$V$101</f>
        <v>Irak</v>
      </c>
      <c r="AQ276" s="163" t="str">
        <f t="shared" si="216"/>
        <v>Australie</v>
      </c>
      <c r="AR276" s="163" t="str">
        <f>$V$134</f>
        <v>Ghana</v>
      </c>
      <c r="AS276" s="163" t="str">
        <f>$V$123</f>
        <v>Ouzbékistan</v>
      </c>
    </row>
    <row r="277" spans="36:45" ht="15" customHeight="1" x14ac:dyDescent="0.3">
      <c r="AJ277" s="163" t="s">
        <v>607</v>
      </c>
      <c r="AK277" s="163"/>
      <c r="AL277" s="163" t="str">
        <f>$V$90</f>
        <v>Arabie Saoudite</v>
      </c>
      <c r="AM277" s="163" t="str">
        <f>$V$79</f>
        <v>Iran</v>
      </c>
      <c r="AN277" s="163" t="str">
        <f t="shared" si="217"/>
        <v>Qatar</v>
      </c>
      <c r="AO277" s="163" t="str">
        <f t="shared" si="210"/>
        <v>Haiti</v>
      </c>
      <c r="AP277" s="163" t="str">
        <f>$V$112</f>
        <v>Autriche</v>
      </c>
      <c r="AQ277" s="163" t="str">
        <f t="shared" si="216"/>
        <v>Australie</v>
      </c>
      <c r="AR277" s="163" t="str">
        <f>$V$134</f>
        <v>Ghana</v>
      </c>
      <c r="AS277" s="163" t="str">
        <f>$V$101</f>
        <v>Irak</v>
      </c>
    </row>
    <row r="278" spans="36:45" ht="15" customHeight="1" x14ac:dyDescent="0.3">
      <c r="AJ278" s="163" t="s">
        <v>606</v>
      </c>
      <c r="AK278" s="163"/>
      <c r="AL278" s="163" t="str">
        <f>$V$90</f>
        <v>Arabie Saoudite</v>
      </c>
      <c r="AM278" s="163" t="str">
        <f>$V$79</f>
        <v>Iran</v>
      </c>
      <c r="AN278" s="163" t="str">
        <f t="shared" si="217"/>
        <v>Qatar</v>
      </c>
      <c r="AO278" s="163" t="str">
        <f t="shared" si="210"/>
        <v>Haiti</v>
      </c>
      <c r="AP278" s="163" t="str">
        <f>$V$112</f>
        <v>Autriche</v>
      </c>
      <c r="AQ278" s="163" t="str">
        <f t="shared" si="216"/>
        <v>Australie</v>
      </c>
      <c r="AR278" s="163" t="str">
        <f>$V$101</f>
        <v>Irak</v>
      </c>
      <c r="AS278" s="163" t="str">
        <f>$V$123</f>
        <v>Ouzbékistan</v>
      </c>
    </row>
    <row r="279" spans="36:45" ht="15" customHeight="1" x14ac:dyDescent="0.3">
      <c r="AJ279" s="163" t="s">
        <v>605</v>
      </c>
      <c r="AK279" s="163"/>
      <c r="AL279" s="163" t="str">
        <f t="shared" ref="AL279:AL289" si="218">$V$35</f>
        <v>Haiti</v>
      </c>
      <c r="AM279" s="163" t="str">
        <f>$V$112</f>
        <v>Autriche</v>
      </c>
      <c r="AN279" s="163" t="str">
        <f t="shared" si="217"/>
        <v>Qatar</v>
      </c>
      <c r="AO279" s="163" t="str">
        <f t="shared" ref="AO279:AO289" si="219">$V$46</f>
        <v>Australie</v>
      </c>
      <c r="AP279" s="163" t="str">
        <f>$V$101</f>
        <v>Irak</v>
      </c>
      <c r="AQ279" s="163" t="str">
        <f t="shared" ref="AQ279:AQ293" si="220">$V$68</f>
        <v>Suède</v>
      </c>
      <c r="AR279" s="163" t="str">
        <f>$V$134</f>
        <v>Ghana</v>
      </c>
      <c r="AS279" s="163" t="str">
        <f>$V$123</f>
        <v>Ouzbékistan</v>
      </c>
    </row>
    <row r="280" spans="36:45" ht="15" customHeight="1" x14ac:dyDescent="0.3">
      <c r="AJ280" s="163" t="s">
        <v>604</v>
      </c>
      <c r="AK280" s="163"/>
      <c r="AL280" s="163" t="str">
        <f t="shared" si="218"/>
        <v>Haiti</v>
      </c>
      <c r="AM280" s="163" t="str">
        <f>$V$112</f>
        <v>Autriche</v>
      </c>
      <c r="AN280" s="163" t="str">
        <f t="shared" si="217"/>
        <v>Qatar</v>
      </c>
      <c r="AO280" s="163" t="str">
        <f t="shared" si="219"/>
        <v>Australie</v>
      </c>
      <c r="AP280" s="163" t="str">
        <f>$V$90</f>
        <v>Arabie Saoudite</v>
      </c>
      <c r="AQ280" s="163" t="str">
        <f t="shared" si="220"/>
        <v>Suède</v>
      </c>
      <c r="AR280" s="163" t="str">
        <f>$V$134</f>
        <v>Ghana</v>
      </c>
      <c r="AS280" s="163" t="str">
        <f>$V$123</f>
        <v>Ouzbékistan</v>
      </c>
    </row>
    <row r="281" spans="36:45" ht="15" customHeight="1" x14ac:dyDescent="0.3">
      <c r="AJ281" s="163" t="s">
        <v>603</v>
      </c>
      <c r="AK281" s="163"/>
      <c r="AL281" s="163" t="str">
        <f t="shared" si="218"/>
        <v>Haiti</v>
      </c>
      <c r="AM281" s="163" t="str">
        <f>$V$101</f>
        <v>Irak</v>
      </c>
      <c r="AN281" s="163" t="str">
        <f t="shared" si="217"/>
        <v>Qatar</v>
      </c>
      <c r="AO281" s="163" t="str">
        <f t="shared" si="219"/>
        <v>Australie</v>
      </c>
      <c r="AP281" s="163" t="str">
        <f>$V$90</f>
        <v>Arabie Saoudite</v>
      </c>
      <c r="AQ281" s="163" t="str">
        <f t="shared" si="220"/>
        <v>Suède</v>
      </c>
      <c r="AR281" s="163" t="str">
        <f>$V$134</f>
        <v>Ghana</v>
      </c>
      <c r="AS281" s="163" t="str">
        <f>$V$123</f>
        <v>Ouzbékistan</v>
      </c>
    </row>
    <row r="282" spans="36:45" ht="15" customHeight="1" x14ac:dyDescent="0.3">
      <c r="AJ282" s="163" t="s">
        <v>602</v>
      </c>
      <c r="AK282" s="163"/>
      <c r="AL282" s="163" t="str">
        <f t="shared" si="218"/>
        <v>Haiti</v>
      </c>
      <c r="AM282" s="163" t="str">
        <f>$V$112</f>
        <v>Autriche</v>
      </c>
      <c r="AN282" s="163" t="str">
        <f t="shared" si="217"/>
        <v>Qatar</v>
      </c>
      <c r="AO282" s="163" t="str">
        <f t="shared" si="219"/>
        <v>Australie</v>
      </c>
      <c r="AP282" s="163" t="str">
        <f>$V$90</f>
        <v>Arabie Saoudite</v>
      </c>
      <c r="AQ282" s="163" t="str">
        <f t="shared" si="220"/>
        <v>Suède</v>
      </c>
      <c r="AR282" s="163" t="str">
        <f>$V$134</f>
        <v>Ghana</v>
      </c>
      <c r="AS282" s="163" t="str">
        <f>$V$101</f>
        <v>Irak</v>
      </c>
    </row>
    <row r="283" spans="36:45" ht="15" customHeight="1" x14ac:dyDescent="0.3">
      <c r="AJ283" s="163" t="s">
        <v>601</v>
      </c>
      <c r="AK283" s="163"/>
      <c r="AL283" s="163" t="str">
        <f t="shared" si="218"/>
        <v>Haiti</v>
      </c>
      <c r="AM283" s="163" t="str">
        <f>$V$112</f>
        <v>Autriche</v>
      </c>
      <c r="AN283" s="163" t="str">
        <f t="shared" si="217"/>
        <v>Qatar</v>
      </c>
      <c r="AO283" s="163" t="str">
        <f t="shared" si="219"/>
        <v>Australie</v>
      </c>
      <c r="AP283" s="163" t="str">
        <f>$V$90</f>
        <v>Arabie Saoudite</v>
      </c>
      <c r="AQ283" s="163" t="str">
        <f t="shared" si="220"/>
        <v>Suède</v>
      </c>
      <c r="AR283" s="163" t="str">
        <f>$V$101</f>
        <v>Irak</v>
      </c>
      <c r="AS283" s="163" t="str">
        <f>$V$123</f>
        <v>Ouzbékistan</v>
      </c>
    </row>
    <row r="284" spans="36:45" ht="15" customHeight="1" x14ac:dyDescent="0.3">
      <c r="AJ284" s="163" t="s">
        <v>600</v>
      </c>
      <c r="AK284" s="163"/>
      <c r="AL284" s="163" t="str">
        <f t="shared" si="218"/>
        <v>Haiti</v>
      </c>
      <c r="AM284" s="163" t="str">
        <f t="shared" ref="AM284:AM293" si="221">$V$79</f>
        <v>Iran</v>
      </c>
      <c r="AN284" s="163" t="str">
        <f t="shared" si="217"/>
        <v>Qatar</v>
      </c>
      <c r="AO284" s="163" t="str">
        <f t="shared" si="219"/>
        <v>Australie</v>
      </c>
      <c r="AP284" s="163" t="str">
        <f>$V$112</f>
        <v>Autriche</v>
      </c>
      <c r="AQ284" s="163" t="str">
        <f t="shared" si="220"/>
        <v>Suède</v>
      </c>
      <c r="AR284" s="163" t="str">
        <f>$V$134</f>
        <v>Ghana</v>
      </c>
      <c r="AS284" s="163" t="str">
        <f>$V$123</f>
        <v>Ouzbékistan</v>
      </c>
    </row>
    <row r="285" spans="36:45" ht="15" customHeight="1" x14ac:dyDescent="0.3">
      <c r="AJ285" s="163" t="s">
        <v>599</v>
      </c>
      <c r="AK285" s="163"/>
      <c r="AL285" s="163" t="str">
        <f t="shared" si="218"/>
        <v>Haiti</v>
      </c>
      <c r="AM285" s="163" t="str">
        <f t="shared" si="221"/>
        <v>Iran</v>
      </c>
      <c r="AN285" s="163" t="str">
        <f t="shared" si="217"/>
        <v>Qatar</v>
      </c>
      <c r="AO285" s="163" t="str">
        <f t="shared" si="219"/>
        <v>Australie</v>
      </c>
      <c r="AP285" s="163" t="str">
        <f>$V$101</f>
        <v>Irak</v>
      </c>
      <c r="AQ285" s="163" t="str">
        <f t="shared" si="220"/>
        <v>Suède</v>
      </c>
      <c r="AR285" s="163" t="str">
        <f>$V$134</f>
        <v>Ghana</v>
      </c>
      <c r="AS285" s="163" t="str">
        <f>$V$123</f>
        <v>Ouzbékistan</v>
      </c>
    </row>
    <row r="286" spans="36:45" ht="15" customHeight="1" x14ac:dyDescent="0.3">
      <c r="AJ286" s="163" t="s">
        <v>598</v>
      </c>
      <c r="AK286" s="163"/>
      <c r="AL286" s="163" t="str">
        <f t="shared" si="218"/>
        <v>Haiti</v>
      </c>
      <c r="AM286" s="163" t="str">
        <f t="shared" si="221"/>
        <v>Iran</v>
      </c>
      <c r="AN286" s="163" t="str">
        <f t="shared" si="217"/>
        <v>Qatar</v>
      </c>
      <c r="AO286" s="163" t="str">
        <f t="shared" si="219"/>
        <v>Australie</v>
      </c>
      <c r="AP286" s="163" t="str">
        <f>$V$112</f>
        <v>Autriche</v>
      </c>
      <c r="AQ286" s="163" t="str">
        <f t="shared" si="220"/>
        <v>Suède</v>
      </c>
      <c r="AR286" s="163" t="str">
        <f>$V$134</f>
        <v>Ghana</v>
      </c>
      <c r="AS286" s="163" t="str">
        <f>$V$101</f>
        <v>Irak</v>
      </c>
    </row>
    <row r="287" spans="36:45" ht="15" customHeight="1" x14ac:dyDescent="0.3">
      <c r="AJ287" s="163" t="s">
        <v>597</v>
      </c>
      <c r="AK287" s="163"/>
      <c r="AL287" s="163" t="str">
        <f t="shared" si="218"/>
        <v>Haiti</v>
      </c>
      <c r="AM287" s="163" t="str">
        <f t="shared" si="221"/>
        <v>Iran</v>
      </c>
      <c r="AN287" s="163" t="str">
        <f t="shared" si="217"/>
        <v>Qatar</v>
      </c>
      <c r="AO287" s="163" t="str">
        <f t="shared" si="219"/>
        <v>Australie</v>
      </c>
      <c r="AP287" s="163" t="str">
        <f>$V$112</f>
        <v>Autriche</v>
      </c>
      <c r="AQ287" s="163" t="str">
        <f t="shared" si="220"/>
        <v>Suède</v>
      </c>
      <c r="AR287" s="163" t="str">
        <f>$V$101</f>
        <v>Irak</v>
      </c>
      <c r="AS287" s="163" t="str">
        <f>$V$123</f>
        <v>Ouzbékistan</v>
      </c>
    </row>
    <row r="288" spans="36:45" ht="15" customHeight="1" x14ac:dyDescent="0.3">
      <c r="AJ288" s="163" t="s">
        <v>596</v>
      </c>
      <c r="AK288" s="163"/>
      <c r="AL288" s="163" t="str">
        <f t="shared" si="218"/>
        <v>Haiti</v>
      </c>
      <c r="AM288" s="163" t="str">
        <f t="shared" si="221"/>
        <v>Iran</v>
      </c>
      <c r="AN288" s="163" t="str">
        <f t="shared" si="217"/>
        <v>Qatar</v>
      </c>
      <c r="AO288" s="163" t="str">
        <f t="shared" si="219"/>
        <v>Australie</v>
      </c>
      <c r="AP288" s="163" t="str">
        <f>$V$90</f>
        <v>Arabie Saoudite</v>
      </c>
      <c r="AQ288" s="163" t="str">
        <f t="shared" si="220"/>
        <v>Suède</v>
      </c>
      <c r="AR288" s="163" t="str">
        <f>$V$134</f>
        <v>Ghana</v>
      </c>
      <c r="AS288" s="163" t="str">
        <f>$V$123</f>
        <v>Ouzbékistan</v>
      </c>
    </row>
    <row r="289" spans="36:45" ht="15" customHeight="1" x14ac:dyDescent="0.3">
      <c r="AJ289" s="163" t="s">
        <v>595</v>
      </c>
      <c r="AK289" s="163"/>
      <c r="AL289" s="163" t="str">
        <f t="shared" si="218"/>
        <v>Haiti</v>
      </c>
      <c r="AM289" s="163" t="str">
        <f t="shared" si="221"/>
        <v>Iran</v>
      </c>
      <c r="AN289" s="163" t="str">
        <f t="shared" si="217"/>
        <v>Qatar</v>
      </c>
      <c r="AO289" s="163" t="str">
        <f t="shared" si="219"/>
        <v>Australie</v>
      </c>
      <c r="AP289" s="163" t="str">
        <f>$V$90</f>
        <v>Arabie Saoudite</v>
      </c>
      <c r="AQ289" s="163" t="str">
        <f t="shared" si="220"/>
        <v>Suède</v>
      </c>
      <c r="AR289" s="163" t="str">
        <f>$V$134</f>
        <v>Ghana</v>
      </c>
      <c r="AS289" s="163" t="str">
        <f>$V$112</f>
        <v>Autriche</v>
      </c>
    </row>
    <row r="290" spans="36:45" ht="15" customHeight="1" x14ac:dyDescent="0.3">
      <c r="AJ290" s="163" t="s">
        <v>594</v>
      </c>
      <c r="AK290" s="163"/>
      <c r="AL290" s="163" t="str">
        <f>$V$90</f>
        <v>Arabie Saoudite</v>
      </c>
      <c r="AM290" s="163" t="str">
        <f t="shared" si="221"/>
        <v>Iran</v>
      </c>
      <c r="AN290" s="163" t="str">
        <f t="shared" si="217"/>
        <v>Qatar</v>
      </c>
      <c r="AO290" s="163" t="str">
        <f>$V$35</f>
        <v>Haiti</v>
      </c>
      <c r="AP290" s="163" t="str">
        <f>$V$112</f>
        <v>Autriche</v>
      </c>
      <c r="AQ290" s="163" t="str">
        <f t="shared" si="220"/>
        <v>Suède</v>
      </c>
      <c r="AR290" s="163" t="str">
        <f>$V$46</f>
        <v>Australie</v>
      </c>
      <c r="AS290" s="163" t="str">
        <f>$V$123</f>
        <v>Ouzbékistan</v>
      </c>
    </row>
    <row r="291" spans="36:45" ht="15" customHeight="1" x14ac:dyDescent="0.3">
      <c r="AJ291" s="163" t="s">
        <v>593</v>
      </c>
      <c r="AK291" s="163"/>
      <c r="AL291" s="163" t="str">
        <f>$V$35</f>
        <v>Haiti</v>
      </c>
      <c r="AM291" s="163" t="str">
        <f t="shared" si="221"/>
        <v>Iran</v>
      </c>
      <c r="AN291" s="163" t="str">
        <f t="shared" si="217"/>
        <v>Qatar</v>
      </c>
      <c r="AO291" s="163" t="str">
        <f>$V$46</f>
        <v>Australie</v>
      </c>
      <c r="AP291" s="163" t="str">
        <f>$V$90</f>
        <v>Arabie Saoudite</v>
      </c>
      <c r="AQ291" s="163" t="str">
        <f t="shared" si="220"/>
        <v>Suède</v>
      </c>
      <c r="AR291" s="163" t="str">
        <f>$V$134</f>
        <v>Ghana</v>
      </c>
      <c r="AS291" s="163" t="str">
        <f>$V$101</f>
        <v>Irak</v>
      </c>
    </row>
    <row r="292" spans="36:45" ht="15" customHeight="1" x14ac:dyDescent="0.3">
      <c r="AJ292" s="163" t="s">
        <v>592</v>
      </c>
      <c r="AK292" s="163"/>
      <c r="AL292" s="163" t="str">
        <f>$V$35</f>
        <v>Haiti</v>
      </c>
      <c r="AM292" s="163" t="str">
        <f t="shared" si="221"/>
        <v>Iran</v>
      </c>
      <c r="AN292" s="163" t="str">
        <f t="shared" si="217"/>
        <v>Qatar</v>
      </c>
      <c r="AO292" s="163" t="str">
        <f>$V$46</f>
        <v>Australie</v>
      </c>
      <c r="AP292" s="163" t="str">
        <f>$V$90</f>
        <v>Arabie Saoudite</v>
      </c>
      <c r="AQ292" s="163" t="str">
        <f t="shared" si="220"/>
        <v>Suède</v>
      </c>
      <c r="AR292" s="163" t="str">
        <f>$V$101</f>
        <v>Irak</v>
      </c>
      <c r="AS292" s="163" t="str">
        <f>$V$123</f>
        <v>Ouzbékistan</v>
      </c>
    </row>
    <row r="293" spans="36:45" ht="15" customHeight="1" x14ac:dyDescent="0.3">
      <c r="AJ293" s="163" t="s">
        <v>591</v>
      </c>
      <c r="AK293" s="163"/>
      <c r="AL293" s="163" t="str">
        <f>$V$90</f>
        <v>Arabie Saoudite</v>
      </c>
      <c r="AM293" s="163" t="str">
        <f t="shared" si="221"/>
        <v>Iran</v>
      </c>
      <c r="AN293" s="163" t="str">
        <f t="shared" si="217"/>
        <v>Qatar</v>
      </c>
      <c r="AO293" s="163" t="str">
        <f t="shared" ref="AO293:AO308" si="222">$V$35</f>
        <v>Haiti</v>
      </c>
      <c r="AP293" s="163" t="str">
        <f>$V$112</f>
        <v>Autriche</v>
      </c>
      <c r="AQ293" s="163" t="str">
        <f t="shared" si="220"/>
        <v>Suède</v>
      </c>
      <c r="AR293" s="163" t="str">
        <f>$V$46</f>
        <v>Australie</v>
      </c>
      <c r="AS293" s="163" t="str">
        <f>$V$101</f>
        <v>Irak</v>
      </c>
    </row>
    <row r="294" spans="36:45" ht="15" customHeight="1" x14ac:dyDescent="0.3">
      <c r="AJ294" s="163" t="s">
        <v>590</v>
      </c>
      <c r="AK294" s="163"/>
      <c r="AL294" s="163" t="str">
        <f t="shared" ref="AL294:AL303" si="223">$V$57</f>
        <v>Côte d'Ivoire</v>
      </c>
      <c r="AM294" s="163" t="str">
        <f>$V$112</f>
        <v>Autriche</v>
      </c>
      <c r="AN294" s="163" t="str">
        <f t="shared" si="217"/>
        <v>Qatar</v>
      </c>
      <c r="AO294" s="163" t="str">
        <f t="shared" si="222"/>
        <v>Haiti</v>
      </c>
      <c r="AP294" s="163" t="str">
        <f>$V$101</f>
        <v>Irak</v>
      </c>
      <c r="AQ294" s="163" t="str">
        <f t="shared" ref="AQ294:AQ308" si="224">$V$46</f>
        <v>Australie</v>
      </c>
      <c r="AR294" s="163" t="str">
        <f>$V$134</f>
        <v>Ghana</v>
      </c>
      <c r="AS294" s="163" t="str">
        <f>$V$123</f>
        <v>Ouzbékistan</v>
      </c>
    </row>
    <row r="295" spans="36:45" ht="15" customHeight="1" x14ac:dyDescent="0.3">
      <c r="AJ295" s="163" t="s">
        <v>589</v>
      </c>
      <c r="AK295" s="163"/>
      <c r="AL295" s="163" t="str">
        <f t="shared" si="223"/>
        <v>Côte d'Ivoire</v>
      </c>
      <c r="AM295" s="163" t="str">
        <f>$V$112</f>
        <v>Autriche</v>
      </c>
      <c r="AN295" s="163" t="str">
        <f t="shared" si="217"/>
        <v>Qatar</v>
      </c>
      <c r="AO295" s="163" t="str">
        <f t="shared" si="222"/>
        <v>Haiti</v>
      </c>
      <c r="AP295" s="163" t="str">
        <f>$V$90</f>
        <v>Arabie Saoudite</v>
      </c>
      <c r="AQ295" s="163" t="str">
        <f t="shared" si="224"/>
        <v>Australie</v>
      </c>
      <c r="AR295" s="163" t="str">
        <f>$V$134</f>
        <v>Ghana</v>
      </c>
      <c r="AS295" s="163" t="str">
        <f>$V$123</f>
        <v>Ouzbékistan</v>
      </c>
    </row>
    <row r="296" spans="36:45" ht="15" customHeight="1" x14ac:dyDescent="0.3">
      <c r="AJ296" s="163" t="s">
        <v>588</v>
      </c>
      <c r="AK296" s="163"/>
      <c r="AL296" s="163" t="str">
        <f t="shared" si="223"/>
        <v>Côte d'Ivoire</v>
      </c>
      <c r="AM296" s="163" t="str">
        <f>$V$101</f>
        <v>Irak</v>
      </c>
      <c r="AN296" s="163" t="str">
        <f t="shared" si="217"/>
        <v>Qatar</v>
      </c>
      <c r="AO296" s="163" t="str">
        <f t="shared" si="222"/>
        <v>Haiti</v>
      </c>
      <c r="AP296" s="163" t="str">
        <f>$V$90</f>
        <v>Arabie Saoudite</v>
      </c>
      <c r="AQ296" s="163" t="str">
        <f t="shared" si="224"/>
        <v>Australie</v>
      </c>
      <c r="AR296" s="163" t="str">
        <f>$V$134</f>
        <v>Ghana</v>
      </c>
      <c r="AS296" s="163" t="str">
        <f>$V$123</f>
        <v>Ouzbékistan</v>
      </c>
    </row>
    <row r="297" spans="36:45" ht="15" customHeight="1" x14ac:dyDescent="0.3">
      <c r="AJ297" s="163" t="s">
        <v>587</v>
      </c>
      <c r="AK297" s="163"/>
      <c r="AL297" s="163" t="str">
        <f t="shared" si="223"/>
        <v>Côte d'Ivoire</v>
      </c>
      <c r="AM297" s="163" t="str">
        <f>$V$112</f>
        <v>Autriche</v>
      </c>
      <c r="AN297" s="163" t="str">
        <f t="shared" si="217"/>
        <v>Qatar</v>
      </c>
      <c r="AO297" s="163" t="str">
        <f t="shared" si="222"/>
        <v>Haiti</v>
      </c>
      <c r="AP297" s="163" t="str">
        <f>$V$90</f>
        <v>Arabie Saoudite</v>
      </c>
      <c r="AQ297" s="163" t="str">
        <f t="shared" si="224"/>
        <v>Australie</v>
      </c>
      <c r="AR297" s="163" t="str">
        <f>$V$134</f>
        <v>Ghana</v>
      </c>
      <c r="AS297" s="163" t="str">
        <f>$V$101</f>
        <v>Irak</v>
      </c>
    </row>
    <row r="298" spans="36:45" ht="15" customHeight="1" x14ac:dyDescent="0.3">
      <c r="AJ298" s="163" t="s">
        <v>586</v>
      </c>
      <c r="AK298" s="163"/>
      <c r="AL298" s="163" t="str">
        <f t="shared" si="223"/>
        <v>Côte d'Ivoire</v>
      </c>
      <c r="AM298" s="163" t="str">
        <f>$V$112</f>
        <v>Autriche</v>
      </c>
      <c r="AN298" s="163" t="str">
        <f t="shared" si="217"/>
        <v>Qatar</v>
      </c>
      <c r="AO298" s="163" t="str">
        <f t="shared" si="222"/>
        <v>Haiti</v>
      </c>
      <c r="AP298" s="163" t="str">
        <f>$V$90</f>
        <v>Arabie Saoudite</v>
      </c>
      <c r="AQ298" s="163" t="str">
        <f t="shared" si="224"/>
        <v>Australie</v>
      </c>
      <c r="AR298" s="163" t="str">
        <f>$V$101</f>
        <v>Irak</v>
      </c>
      <c r="AS298" s="163" t="str">
        <f>$V$123</f>
        <v>Ouzbékistan</v>
      </c>
    </row>
    <row r="299" spans="36:45" ht="15" customHeight="1" x14ac:dyDescent="0.3">
      <c r="AJ299" s="163" t="s">
        <v>585</v>
      </c>
      <c r="AK299" s="163"/>
      <c r="AL299" s="163" t="str">
        <f t="shared" si="223"/>
        <v>Côte d'Ivoire</v>
      </c>
      <c r="AM299" s="163" t="str">
        <f t="shared" ref="AM299:AM308" si="225">$V$79</f>
        <v>Iran</v>
      </c>
      <c r="AN299" s="163" t="str">
        <f t="shared" si="217"/>
        <v>Qatar</v>
      </c>
      <c r="AO299" s="163" t="str">
        <f t="shared" si="222"/>
        <v>Haiti</v>
      </c>
      <c r="AP299" s="163" t="str">
        <f>$V$112</f>
        <v>Autriche</v>
      </c>
      <c r="AQ299" s="163" t="str">
        <f t="shared" si="224"/>
        <v>Australie</v>
      </c>
      <c r="AR299" s="163" t="str">
        <f>$V$134</f>
        <v>Ghana</v>
      </c>
      <c r="AS299" s="163" t="str">
        <f>$V$123</f>
        <v>Ouzbékistan</v>
      </c>
    </row>
    <row r="300" spans="36:45" ht="15" customHeight="1" x14ac:dyDescent="0.3">
      <c r="AJ300" s="163" t="s">
        <v>584</v>
      </c>
      <c r="AK300" s="163"/>
      <c r="AL300" s="163" t="str">
        <f t="shared" si="223"/>
        <v>Côte d'Ivoire</v>
      </c>
      <c r="AM300" s="163" t="str">
        <f t="shared" si="225"/>
        <v>Iran</v>
      </c>
      <c r="AN300" s="163" t="str">
        <f t="shared" si="217"/>
        <v>Qatar</v>
      </c>
      <c r="AO300" s="163" t="str">
        <f t="shared" si="222"/>
        <v>Haiti</v>
      </c>
      <c r="AP300" s="163" t="str">
        <f>$V$101</f>
        <v>Irak</v>
      </c>
      <c r="AQ300" s="163" t="str">
        <f t="shared" si="224"/>
        <v>Australie</v>
      </c>
      <c r="AR300" s="163" t="str">
        <f>$V$134</f>
        <v>Ghana</v>
      </c>
      <c r="AS300" s="163" t="str">
        <f>$V$123</f>
        <v>Ouzbékistan</v>
      </c>
    </row>
    <row r="301" spans="36:45" ht="15" customHeight="1" x14ac:dyDescent="0.3">
      <c r="AJ301" s="163" t="s">
        <v>583</v>
      </c>
      <c r="AK301" s="163"/>
      <c r="AL301" s="163" t="str">
        <f t="shared" si="223"/>
        <v>Côte d'Ivoire</v>
      </c>
      <c r="AM301" s="163" t="str">
        <f t="shared" si="225"/>
        <v>Iran</v>
      </c>
      <c r="AN301" s="163" t="str">
        <f t="shared" si="217"/>
        <v>Qatar</v>
      </c>
      <c r="AO301" s="163" t="str">
        <f t="shared" si="222"/>
        <v>Haiti</v>
      </c>
      <c r="AP301" s="163" t="str">
        <f>$V$112</f>
        <v>Autriche</v>
      </c>
      <c r="AQ301" s="163" t="str">
        <f t="shared" si="224"/>
        <v>Australie</v>
      </c>
      <c r="AR301" s="163" t="str">
        <f>$V$134</f>
        <v>Ghana</v>
      </c>
      <c r="AS301" s="163" t="str">
        <f>$V$101</f>
        <v>Irak</v>
      </c>
    </row>
    <row r="302" spans="36:45" ht="15" customHeight="1" x14ac:dyDescent="0.3">
      <c r="AJ302" s="163" t="s">
        <v>582</v>
      </c>
      <c r="AK302" s="163"/>
      <c r="AL302" s="163" t="str">
        <f t="shared" si="223"/>
        <v>Côte d'Ivoire</v>
      </c>
      <c r="AM302" s="163" t="str">
        <f t="shared" si="225"/>
        <v>Iran</v>
      </c>
      <c r="AN302" s="163" t="str">
        <f t="shared" si="217"/>
        <v>Qatar</v>
      </c>
      <c r="AO302" s="163" t="str">
        <f t="shared" si="222"/>
        <v>Haiti</v>
      </c>
      <c r="AP302" s="163" t="str">
        <f>$V$112</f>
        <v>Autriche</v>
      </c>
      <c r="AQ302" s="163" t="str">
        <f t="shared" si="224"/>
        <v>Australie</v>
      </c>
      <c r="AR302" s="163" t="str">
        <f>$V$101</f>
        <v>Irak</v>
      </c>
      <c r="AS302" s="163" t="str">
        <f>$V$123</f>
        <v>Ouzbékistan</v>
      </c>
    </row>
    <row r="303" spans="36:45" ht="15" customHeight="1" x14ac:dyDescent="0.3">
      <c r="AJ303" s="163" t="s">
        <v>581</v>
      </c>
      <c r="AK303" s="163"/>
      <c r="AL303" s="163" t="str">
        <f t="shared" si="223"/>
        <v>Côte d'Ivoire</v>
      </c>
      <c r="AM303" s="163" t="str">
        <f t="shared" si="225"/>
        <v>Iran</v>
      </c>
      <c r="AN303" s="163" t="str">
        <f t="shared" si="217"/>
        <v>Qatar</v>
      </c>
      <c r="AO303" s="163" t="str">
        <f t="shared" si="222"/>
        <v>Haiti</v>
      </c>
      <c r="AP303" s="163" t="str">
        <f>$V$90</f>
        <v>Arabie Saoudite</v>
      </c>
      <c r="AQ303" s="163" t="str">
        <f t="shared" si="224"/>
        <v>Australie</v>
      </c>
      <c r="AR303" s="163" t="str">
        <f>$V$134</f>
        <v>Ghana</v>
      </c>
      <c r="AS303" s="163" t="str">
        <f>$V$123</f>
        <v>Ouzbékistan</v>
      </c>
    </row>
    <row r="304" spans="36:45" ht="15" customHeight="1" x14ac:dyDescent="0.3">
      <c r="AJ304" s="163" t="s">
        <v>580</v>
      </c>
      <c r="AK304" s="163"/>
      <c r="AL304" s="163" t="str">
        <f>$V$90</f>
        <v>Arabie Saoudite</v>
      </c>
      <c r="AM304" s="163" t="str">
        <f t="shared" si="225"/>
        <v>Iran</v>
      </c>
      <c r="AN304" s="163" t="str">
        <f t="shared" si="217"/>
        <v>Qatar</v>
      </c>
      <c r="AO304" s="163" t="str">
        <f t="shared" si="222"/>
        <v>Haiti</v>
      </c>
      <c r="AP304" s="163" t="str">
        <f>$V$112</f>
        <v>Autriche</v>
      </c>
      <c r="AQ304" s="163" t="str">
        <f t="shared" si="224"/>
        <v>Australie</v>
      </c>
      <c r="AR304" s="163" t="str">
        <f>$V$134</f>
        <v>Ghana</v>
      </c>
      <c r="AS304" s="163" t="str">
        <f>$V$57</f>
        <v>Côte d'Ivoire</v>
      </c>
    </row>
    <row r="305" spans="36:45" ht="15" customHeight="1" x14ac:dyDescent="0.3">
      <c r="AJ305" s="163" t="s">
        <v>579</v>
      </c>
      <c r="AK305" s="163"/>
      <c r="AL305" s="163" t="str">
        <f>$V$90</f>
        <v>Arabie Saoudite</v>
      </c>
      <c r="AM305" s="163" t="str">
        <f t="shared" si="225"/>
        <v>Iran</v>
      </c>
      <c r="AN305" s="163" t="str">
        <f t="shared" si="217"/>
        <v>Qatar</v>
      </c>
      <c r="AO305" s="163" t="str">
        <f t="shared" si="222"/>
        <v>Haiti</v>
      </c>
      <c r="AP305" s="163" t="str">
        <f>$V$112</f>
        <v>Autriche</v>
      </c>
      <c r="AQ305" s="163" t="str">
        <f t="shared" si="224"/>
        <v>Australie</v>
      </c>
      <c r="AR305" s="163" t="str">
        <f>$V$57</f>
        <v>Côte d'Ivoire</v>
      </c>
      <c r="AS305" s="163" t="str">
        <f>$V$123</f>
        <v>Ouzbékistan</v>
      </c>
    </row>
    <row r="306" spans="36:45" ht="15" customHeight="1" x14ac:dyDescent="0.3">
      <c r="AJ306" s="163" t="s">
        <v>578</v>
      </c>
      <c r="AK306" s="163"/>
      <c r="AL306" s="163" t="str">
        <f>$V$57</f>
        <v>Côte d'Ivoire</v>
      </c>
      <c r="AM306" s="163" t="str">
        <f t="shared" si="225"/>
        <v>Iran</v>
      </c>
      <c r="AN306" s="163" t="str">
        <f t="shared" si="217"/>
        <v>Qatar</v>
      </c>
      <c r="AO306" s="163" t="str">
        <f t="shared" si="222"/>
        <v>Haiti</v>
      </c>
      <c r="AP306" s="163" t="str">
        <f>$V$90</f>
        <v>Arabie Saoudite</v>
      </c>
      <c r="AQ306" s="163" t="str">
        <f t="shared" si="224"/>
        <v>Australie</v>
      </c>
      <c r="AR306" s="163" t="str">
        <f>$V$134</f>
        <v>Ghana</v>
      </c>
      <c r="AS306" s="163" t="str">
        <f>$V$101</f>
        <v>Irak</v>
      </c>
    </row>
    <row r="307" spans="36:45" ht="15" customHeight="1" x14ac:dyDescent="0.3">
      <c r="AJ307" s="163" t="s">
        <v>577</v>
      </c>
      <c r="AK307" s="163"/>
      <c r="AL307" s="163" t="str">
        <f>$V$57</f>
        <v>Côte d'Ivoire</v>
      </c>
      <c r="AM307" s="163" t="str">
        <f t="shared" si="225"/>
        <v>Iran</v>
      </c>
      <c r="AN307" s="163" t="str">
        <f t="shared" ref="AN307:AN328" si="226">$V$24</f>
        <v>Qatar</v>
      </c>
      <c r="AO307" s="163" t="str">
        <f t="shared" si="222"/>
        <v>Haiti</v>
      </c>
      <c r="AP307" s="163" t="str">
        <f>$V$90</f>
        <v>Arabie Saoudite</v>
      </c>
      <c r="AQ307" s="163" t="str">
        <f t="shared" si="224"/>
        <v>Australie</v>
      </c>
      <c r="AR307" s="163" t="str">
        <f>$V$101</f>
        <v>Irak</v>
      </c>
      <c r="AS307" s="163" t="str">
        <f>$V$123</f>
        <v>Ouzbékistan</v>
      </c>
    </row>
    <row r="308" spans="36:45" ht="15" customHeight="1" x14ac:dyDescent="0.3">
      <c r="AJ308" s="163" t="s">
        <v>576</v>
      </c>
      <c r="AK308" s="163"/>
      <c r="AL308" s="163" t="str">
        <f>$V$90</f>
        <v>Arabie Saoudite</v>
      </c>
      <c r="AM308" s="163" t="str">
        <f t="shared" si="225"/>
        <v>Iran</v>
      </c>
      <c r="AN308" s="163" t="str">
        <f t="shared" si="226"/>
        <v>Qatar</v>
      </c>
      <c r="AO308" s="163" t="str">
        <f t="shared" si="222"/>
        <v>Haiti</v>
      </c>
      <c r="AP308" s="163" t="str">
        <f>$V$112</f>
        <v>Autriche</v>
      </c>
      <c r="AQ308" s="163" t="str">
        <f t="shared" si="224"/>
        <v>Australie</v>
      </c>
      <c r="AR308" s="163" t="str">
        <f>$V$57</f>
        <v>Côte d'Ivoire</v>
      </c>
      <c r="AS308" s="163" t="str">
        <f>$V$101</f>
        <v>Irak</v>
      </c>
    </row>
    <row r="309" spans="36:45" ht="15" customHeight="1" x14ac:dyDescent="0.3">
      <c r="AJ309" s="163" t="s">
        <v>575</v>
      </c>
      <c r="AK309" s="163"/>
      <c r="AL309" s="163" t="str">
        <f t="shared" ref="AL309:AL326" si="227">$V$35</f>
        <v>Haiti</v>
      </c>
      <c r="AM309" s="163" t="str">
        <f>$V$112</f>
        <v>Autriche</v>
      </c>
      <c r="AN309" s="163" t="str">
        <f t="shared" si="226"/>
        <v>Qatar</v>
      </c>
      <c r="AO309" s="163" t="str">
        <f t="shared" ref="AO309:AO326" si="228">$V$46</f>
        <v>Australie</v>
      </c>
      <c r="AP309" s="163" t="str">
        <f>$V$57</f>
        <v>Côte d'Ivoire</v>
      </c>
      <c r="AQ309" s="163" t="str">
        <f t="shared" ref="AQ309:AQ328" si="229">$V$68</f>
        <v>Suède</v>
      </c>
      <c r="AR309" s="163" t="str">
        <f>$V$134</f>
        <v>Ghana</v>
      </c>
      <c r="AS309" s="163" t="str">
        <f>$V$123</f>
        <v>Ouzbékistan</v>
      </c>
    </row>
    <row r="310" spans="36:45" ht="15" customHeight="1" x14ac:dyDescent="0.3">
      <c r="AJ310" s="163" t="s">
        <v>574</v>
      </c>
      <c r="AK310" s="163"/>
      <c r="AL310" s="163" t="str">
        <f t="shared" si="227"/>
        <v>Haiti</v>
      </c>
      <c r="AM310" s="163" t="str">
        <f>$V$57</f>
        <v>Côte d'Ivoire</v>
      </c>
      <c r="AN310" s="163" t="str">
        <f t="shared" si="226"/>
        <v>Qatar</v>
      </c>
      <c r="AO310" s="163" t="str">
        <f t="shared" si="228"/>
        <v>Australie</v>
      </c>
      <c r="AP310" s="163" t="str">
        <f>$V$101</f>
        <v>Irak</v>
      </c>
      <c r="AQ310" s="163" t="str">
        <f t="shared" si="229"/>
        <v>Suède</v>
      </c>
      <c r="AR310" s="163" t="str">
        <f>$V$134</f>
        <v>Ghana</v>
      </c>
      <c r="AS310" s="163" t="str">
        <f>$V$123</f>
        <v>Ouzbékistan</v>
      </c>
    </row>
    <row r="311" spans="36:45" ht="15" customHeight="1" x14ac:dyDescent="0.3">
      <c r="AJ311" s="163" t="s">
        <v>573</v>
      </c>
      <c r="AK311" s="163"/>
      <c r="AL311" s="163" t="str">
        <f t="shared" si="227"/>
        <v>Haiti</v>
      </c>
      <c r="AM311" s="163" t="str">
        <f>$V$112</f>
        <v>Autriche</v>
      </c>
      <c r="AN311" s="163" t="str">
        <f t="shared" si="226"/>
        <v>Qatar</v>
      </c>
      <c r="AO311" s="163" t="str">
        <f t="shared" si="228"/>
        <v>Australie</v>
      </c>
      <c r="AP311" s="163" t="str">
        <f>$V$57</f>
        <v>Côte d'Ivoire</v>
      </c>
      <c r="AQ311" s="163" t="str">
        <f t="shared" si="229"/>
        <v>Suède</v>
      </c>
      <c r="AR311" s="163" t="str">
        <f>$V$134</f>
        <v>Ghana</v>
      </c>
      <c r="AS311" s="163" t="str">
        <f>$V$101</f>
        <v>Irak</v>
      </c>
    </row>
    <row r="312" spans="36:45" ht="15" customHeight="1" x14ac:dyDescent="0.3">
      <c r="AJ312" s="163" t="s">
        <v>572</v>
      </c>
      <c r="AK312" s="163"/>
      <c r="AL312" s="163" t="str">
        <f t="shared" si="227"/>
        <v>Haiti</v>
      </c>
      <c r="AM312" s="163" t="str">
        <f>$V$112</f>
        <v>Autriche</v>
      </c>
      <c r="AN312" s="163" t="str">
        <f t="shared" si="226"/>
        <v>Qatar</v>
      </c>
      <c r="AO312" s="163" t="str">
        <f t="shared" si="228"/>
        <v>Australie</v>
      </c>
      <c r="AP312" s="163" t="str">
        <f>$V$57</f>
        <v>Côte d'Ivoire</v>
      </c>
      <c r="AQ312" s="163" t="str">
        <f t="shared" si="229"/>
        <v>Suède</v>
      </c>
      <c r="AR312" s="163" t="str">
        <f>$V$101</f>
        <v>Irak</v>
      </c>
      <c r="AS312" s="163" t="str">
        <f>$V$123</f>
        <v>Ouzbékistan</v>
      </c>
    </row>
    <row r="313" spans="36:45" ht="15" customHeight="1" x14ac:dyDescent="0.3">
      <c r="AJ313" s="163" t="s">
        <v>571</v>
      </c>
      <c r="AK313" s="163"/>
      <c r="AL313" s="163" t="str">
        <f t="shared" si="227"/>
        <v>Haiti</v>
      </c>
      <c r="AM313" s="163" t="str">
        <f>$V$57</f>
        <v>Côte d'Ivoire</v>
      </c>
      <c r="AN313" s="163" t="str">
        <f t="shared" si="226"/>
        <v>Qatar</v>
      </c>
      <c r="AO313" s="163" t="str">
        <f t="shared" si="228"/>
        <v>Australie</v>
      </c>
      <c r="AP313" s="163" t="str">
        <f t="shared" ref="AP313:AP318" si="230">$V$90</f>
        <v>Arabie Saoudite</v>
      </c>
      <c r="AQ313" s="163" t="str">
        <f t="shared" si="229"/>
        <v>Suède</v>
      </c>
      <c r="AR313" s="163" t="str">
        <f>$V$134</f>
        <v>Ghana</v>
      </c>
      <c r="AS313" s="163" t="str">
        <f>$V$123</f>
        <v>Ouzbékistan</v>
      </c>
    </row>
    <row r="314" spans="36:45" ht="15" customHeight="1" x14ac:dyDescent="0.3">
      <c r="AJ314" s="163" t="s">
        <v>570</v>
      </c>
      <c r="AK314" s="163"/>
      <c r="AL314" s="163" t="str">
        <f t="shared" si="227"/>
        <v>Haiti</v>
      </c>
      <c r="AM314" s="163" t="str">
        <f>$V$112</f>
        <v>Autriche</v>
      </c>
      <c r="AN314" s="163" t="str">
        <f t="shared" si="226"/>
        <v>Qatar</v>
      </c>
      <c r="AO314" s="163" t="str">
        <f t="shared" si="228"/>
        <v>Australie</v>
      </c>
      <c r="AP314" s="163" t="str">
        <f t="shared" si="230"/>
        <v>Arabie Saoudite</v>
      </c>
      <c r="AQ314" s="163" t="str">
        <f t="shared" si="229"/>
        <v>Suède</v>
      </c>
      <c r="AR314" s="163" t="str">
        <f>$V$134</f>
        <v>Ghana</v>
      </c>
      <c r="AS314" s="163" t="str">
        <f>$V$57</f>
        <v>Côte d'Ivoire</v>
      </c>
    </row>
    <row r="315" spans="36:45" ht="15" customHeight="1" x14ac:dyDescent="0.3">
      <c r="AJ315" s="163" t="s">
        <v>569</v>
      </c>
      <c r="AK315" s="163"/>
      <c r="AL315" s="163" t="str">
        <f t="shared" si="227"/>
        <v>Haiti</v>
      </c>
      <c r="AM315" s="163" t="str">
        <f>$V$112</f>
        <v>Autriche</v>
      </c>
      <c r="AN315" s="163" t="str">
        <f t="shared" si="226"/>
        <v>Qatar</v>
      </c>
      <c r="AO315" s="163" t="str">
        <f t="shared" si="228"/>
        <v>Australie</v>
      </c>
      <c r="AP315" s="163" t="str">
        <f t="shared" si="230"/>
        <v>Arabie Saoudite</v>
      </c>
      <c r="AQ315" s="163" t="str">
        <f t="shared" si="229"/>
        <v>Suède</v>
      </c>
      <c r="AR315" s="163" t="str">
        <f>$V$57</f>
        <v>Côte d'Ivoire</v>
      </c>
      <c r="AS315" s="163" t="str">
        <f>$V$123</f>
        <v>Ouzbékistan</v>
      </c>
    </row>
    <row r="316" spans="36:45" ht="15" customHeight="1" x14ac:dyDescent="0.3">
      <c r="AJ316" s="163" t="s">
        <v>568</v>
      </c>
      <c r="AK316" s="163"/>
      <c r="AL316" s="163" t="str">
        <f t="shared" si="227"/>
        <v>Haiti</v>
      </c>
      <c r="AM316" s="163" t="str">
        <f>$V$57</f>
        <v>Côte d'Ivoire</v>
      </c>
      <c r="AN316" s="163" t="str">
        <f t="shared" si="226"/>
        <v>Qatar</v>
      </c>
      <c r="AO316" s="163" t="str">
        <f t="shared" si="228"/>
        <v>Australie</v>
      </c>
      <c r="AP316" s="163" t="str">
        <f t="shared" si="230"/>
        <v>Arabie Saoudite</v>
      </c>
      <c r="AQ316" s="163" t="str">
        <f t="shared" si="229"/>
        <v>Suède</v>
      </c>
      <c r="AR316" s="163" t="str">
        <f>$V$134</f>
        <v>Ghana</v>
      </c>
      <c r="AS316" s="163" t="str">
        <f>$V$101</f>
        <v>Irak</v>
      </c>
    </row>
    <row r="317" spans="36:45" ht="15" customHeight="1" x14ac:dyDescent="0.3">
      <c r="AJ317" s="163" t="s">
        <v>567</v>
      </c>
      <c r="AK317" s="163"/>
      <c r="AL317" s="163" t="str">
        <f t="shared" si="227"/>
        <v>Haiti</v>
      </c>
      <c r="AM317" s="163" t="str">
        <f>$V$57</f>
        <v>Côte d'Ivoire</v>
      </c>
      <c r="AN317" s="163" t="str">
        <f t="shared" si="226"/>
        <v>Qatar</v>
      </c>
      <c r="AO317" s="163" t="str">
        <f t="shared" si="228"/>
        <v>Australie</v>
      </c>
      <c r="AP317" s="163" t="str">
        <f t="shared" si="230"/>
        <v>Arabie Saoudite</v>
      </c>
      <c r="AQ317" s="163" t="str">
        <f t="shared" si="229"/>
        <v>Suède</v>
      </c>
      <c r="AR317" s="163" t="str">
        <f>$V$101</f>
        <v>Irak</v>
      </c>
      <c r="AS317" s="163" t="str">
        <f>$V$123</f>
        <v>Ouzbékistan</v>
      </c>
    </row>
    <row r="318" spans="36:45" ht="15" customHeight="1" x14ac:dyDescent="0.3">
      <c r="AJ318" s="163" t="s">
        <v>566</v>
      </c>
      <c r="AK318" s="163"/>
      <c r="AL318" s="163" t="str">
        <f t="shared" si="227"/>
        <v>Haiti</v>
      </c>
      <c r="AM318" s="163" t="str">
        <f>$V$112</f>
        <v>Autriche</v>
      </c>
      <c r="AN318" s="163" t="str">
        <f t="shared" si="226"/>
        <v>Qatar</v>
      </c>
      <c r="AO318" s="163" t="str">
        <f t="shared" si="228"/>
        <v>Australie</v>
      </c>
      <c r="AP318" s="163" t="str">
        <f t="shared" si="230"/>
        <v>Arabie Saoudite</v>
      </c>
      <c r="AQ318" s="163" t="str">
        <f t="shared" si="229"/>
        <v>Suède</v>
      </c>
      <c r="AR318" s="163" t="str">
        <f>$V$57</f>
        <v>Côte d'Ivoire</v>
      </c>
      <c r="AS318" s="163" t="str">
        <f>$V$101</f>
        <v>Irak</v>
      </c>
    </row>
    <row r="319" spans="36:45" ht="15" customHeight="1" x14ac:dyDescent="0.3">
      <c r="AJ319" s="163" t="s">
        <v>565</v>
      </c>
      <c r="AK319" s="163"/>
      <c r="AL319" s="163" t="str">
        <f t="shared" si="227"/>
        <v>Haiti</v>
      </c>
      <c r="AM319" s="163" t="str">
        <f t="shared" ref="AM319:AM328" si="231">$V$79</f>
        <v>Iran</v>
      </c>
      <c r="AN319" s="163" t="str">
        <f t="shared" si="226"/>
        <v>Qatar</v>
      </c>
      <c r="AO319" s="163" t="str">
        <f t="shared" si="228"/>
        <v>Australie</v>
      </c>
      <c r="AP319" s="163" t="str">
        <f>$V$57</f>
        <v>Côte d'Ivoire</v>
      </c>
      <c r="AQ319" s="163" t="str">
        <f t="shared" si="229"/>
        <v>Suède</v>
      </c>
      <c r="AR319" s="163" t="str">
        <f>$V$134</f>
        <v>Ghana</v>
      </c>
      <c r="AS319" s="163" t="str">
        <f>$V$123</f>
        <v>Ouzbékistan</v>
      </c>
    </row>
    <row r="320" spans="36:45" ht="15" customHeight="1" x14ac:dyDescent="0.3">
      <c r="AJ320" s="163" t="s">
        <v>564</v>
      </c>
      <c r="AK320" s="163"/>
      <c r="AL320" s="163" t="str">
        <f t="shared" si="227"/>
        <v>Haiti</v>
      </c>
      <c r="AM320" s="163" t="str">
        <f t="shared" si="231"/>
        <v>Iran</v>
      </c>
      <c r="AN320" s="163" t="str">
        <f t="shared" si="226"/>
        <v>Qatar</v>
      </c>
      <c r="AO320" s="163" t="str">
        <f t="shared" si="228"/>
        <v>Australie</v>
      </c>
      <c r="AP320" s="163" t="str">
        <f>$V$112</f>
        <v>Autriche</v>
      </c>
      <c r="AQ320" s="163" t="str">
        <f t="shared" si="229"/>
        <v>Suède</v>
      </c>
      <c r="AR320" s="163" t="str">
        <f>$V$134</f>
        <v>Ghana</v>
      </c>
      <c r="AS320" s="163" t="str">
        <f>$V$57</f>
        <v>Côte d'Ivoire</v>
      </c>
    </row>
    <row r="321" spans="36:45" ht="15" customHeight="1" x14ac:dyDescent="0.3">
      <c r="AJ321" s="163" t="s">
        <v>563</v>
      </c>
      <c r="AK321" s="163"/>
      <c r="AL321" s="163" t="str">
        <f t="shared" si="227"/>
        <v>Haiti</v>
      </c>
      <c r="AM321" s="163" t="str">
        <f t="shared" si="231"/>
        <v>Iran</v>
      </c>
      <c r="AN321" s="163" t="str">
        <f t="shared" si="226"/>
        <v>Qatar</v>
      </c>
      <c r="AO321" s="163" t="str">
        <f t="shared" si="228"/>
        <v>Australie</v>
      </c>
      <c r="AP321" s="163" t="str">
        <f>$V$112</f>
        <v>Autriche</v>
      </c>
      <c r="AQ321" s="163" t="str">
        <f t="shared" si="229"/>
        <v>Suède</v>
      </c>
      <c r="AR321" s="163" t="str">
        <f>$V$57</f>
        <v>Côte d'Ivoire</v>
      </c>
      <c r="AS321" s="163" t="str">
        <f>$V$123</f>
        <v>Ouzbékistan</v>
      </c>
    </row>
    <row r="322" spans="36:45" ht="15" customHeight="1" x14ac:dyDescent="0.3">
      <c r="AJ322" s="163" t="s">
        <v>562</v>
      </c>
      <c r="AK322" s="163"/>
      <c r="AL322" s="163" t="str">
        <f t="shared" si="227"/>
        <v>Haiti</v>
      </c>
      <c r="AM322" s="163" t="str">
        <f t="shared" si="231"/>
        <v>Iran</v>
      </c>
      <c r="AN322" s="163" t="str">
        <f t="shared" si="226"/>
        <v>Qatar</v>
      </c>
      <c r="AO322" s="163" t="str">
        <f t="shared" si="228"/>
        <v>Australie</v>
      </c>
      <c r="AP322" s="163" t="str">
        <f>$V$57</f>
        <v>Côte d'Ivoire</v>
      </c>
      <c r="AQ322" s="163" t="str">
        <f t="shared" si="229"/>
        <v>Suède</v>
      </c>
      <c r="AR322" s="163" t="str">
        <f>$V$134</f>
        <v>Ghana</v>
      </c>
      <c r="AS322" s="163" t="str">
        <f>$V$101</f>
        <v>Irak</v>
      </c>
    </row>
    <row r="323" spans="36:45" ht="15" customHeight="1" x14ac:dyDescent="0.3">
      <c r="AJ323" s="163" t="s">
        <v>561</v>
      </c>
      <c r="AK323" s="163"/>
      <c r="AL323" s="163" t="str">
        <f t="shared" si="227"/>
        <v>Haiti</v>
      </c>
      <c r="AM323" s="163" t="str">
        <f t="shared" si="231"/>
        <v>Iran</v>
      </c>
      <c r="AN323" s="163" t="str">
        <f t="shared" si="226"/>
        <v>Qatar</v>
      </c>
      <c r="AO323" s="163" t="str">
        <f t="shared" si="228"/>
        <v>Australie</v>
      </c>
      <c r="AP323" s="163" t="str">
        <f>$V$57</f>
        <v>Côte d'Ivoire</v>
      </c>
      <c r="AQ323" s="163" t="str">
        <f t="shared" si="229"/>
        <v>Suède</v>
      </c>
      <c r="AR323" s="163" t="str">
        <f>$V$101</f>
        <v>Irak</v>
      </c>
      <c r="AS323" s="163" t="str">
        <f>$V$123</f>
        <v>Ouzbékistan</v>
      </c>
    </row>
    <row r="324" spans="36:45" ht="15" customHeight="1" x14ac:dyDescent="0.3">
      <c r="AJ324" s="163" t="s">
        <v>560</v>
      </c>
      <c r="AK324" s="163"/>
      <c r="AL324" s="163" t="str">
        <f t="shared" si="227"/>
        <v>Haiti</v>
      </c>
      <c r="AM324" s="163" t="str">
        <f t="shared" si="231"/>
        <v>Iran</v>
      </c>
      <c r="AN324" s="163" t="str">
        <f t="shared" si="226"/>
        <v>Qatar</v>
      </c>
      <c r="AO324" s="163" t="str">
        <f t="shared" si="228"/>
        <v>Australie</v>
      </c>
      <c r="AP324" s="163" t="str">
        <f>$V$112</f>
        <v>Autriche</v>
      </c>
      <c r="AQ324" s="163" t="str">
        <f t="shared" si="229"/>
        <v>Suède</v>
      </c>
      <c r="AR324" s="163" t="str">
        <f>$V$57</f>
        <v>Côte d'Ivoire</v>
      </c>
      <c r="AS324" s="163" t="str">
        <f>$V$101</f>
        <v>Irak</v>
      </c>
    </row>
    <row r="325" spans="36:45" ht="15" customHeight="1" x14ac:dyDescent="0.3">
      <c r="AJ325" s="163" t="s">
        <v>559</v>
      </c>
      <c r="AK325" s="163"/>
      <c r="AL325" s="163" t="str">
        <f t="shared" si="227"/>
        <v>Haiti</v>
      </c>
      <c r="AM325" s="163" t="str">
        <f t="shared" si="231"/>
        <v>Iran</v>
      </c>
      <c r="AN325" s="163" t="str">
        <f t="shared" si="226"/>
        <v>Qatar</v>
      </c>
      <c r="AO325" s="163" t="str">
        <f t="shared" si="228"/>
        <v>Australie</v>
      </c>
      <c r="AP325" s="163" t="str">
        <f>$V$90</f>
        <v>Arabie Saoudite</v>
      </c>
      <c r="AQ325" s="163" t="str">
        <f t="shared" si="229"/>
        <v>Suède</v>
      </c>
      <c r="AR325" s="163" t="str">
        <f>$V$134</f>
        <v>Ghana</v>
      </c>
      <c r="AS325" s="163" t="str">
        <f>$V$57</f>
        <v>Côte d'Ivoire</v>
      </c>
    </row>
    <row r="326" spans="36:45" ht="15" customHeight="1" x14ac:dyDescent="0.3">
      <c r="AJ326" s="163" t="s">
        <v>558</v>
      </c>
      <c r="AK326" s="163"/>
      <c r="AL326" s="163" t="str">
        <f t="shared" si="227"/>
        <v>Haiti</v>
      </c>
      <c r="AM326" s="163" t="str">
        <f t="shared" si="231"/>
        <v>Iran</v>
      </c>
      <c r="AN326" s="163" t="str">
        <f t="shared" si="226"/>
        <v>Qatar</v>
      </c>
      <c r="AO326" s="163" t="str">
        <f t="shared" si="228"/>
        <v>Australie</v>
      </c>
      <c r="AP326" s="163" t="str">
        <f>$V$90</f>
        <v>Arabie Saoudite</v>
      </c>
      <c r="AQ326" s="163" t="str">
        <f t="shared" si="229"/>
        <v>Suède</v>
      </c>
      <c r="AR326" s="163" t="str">
        <f>$V$57</f>
        <v>Côte d'Ivoire</v>
      </c>
      <c r="AS326" s="163" t="str">
        <f>$V$123</f>
        <v>Ouzbékistan</v>
      </c>
    </row>
    <row r="327" spans="36:45" ht="15" customHeight="1" x14ac:dyDescent="0.3">
      <c r="AJ327" s="163" t="s">
        <v>557</v>
      </c>
      <c r="AK327" s="163"/>
      <c r="AL327" s="163" t="str">
        <f>$V$90</f>
        <v>Arabie Saoudite</v>
      </c>
      <c r="AM327" s="163" t="str">
        <f t="shared" si="231"/>
        <v>Iran</v>
      </c>
      <c r="AN327" s="163" t="str">
        <f t="shared" si="226"/>
        <v>Qatar</v>
      </c>
      <c r="AO327" s="163" t="str">
        <f>$V$35</f>
        <v>Haiti</v>
      </c>
      <c r="AP327" s="163" t="str">
        <f>$V$112</f>
        <v>Autriche</v>
      </c>
      <c r="AQ327" s="163" t="str">
        <f t="shared" si="229"/>
        <v>Suède</v>
      </c>
      <c r="AR327" s="163" t="str">
        <f>$V$46</f>
        <v>Australie</v>
      </c>
      <c r="AS327" s="163" t="str">
        <f>$V$57</f>
        <v>Côte d'Ivoire</v>
      </c>
    </row>
    <row r="328" spans="36:45" ht="15" customHeight="1" x14ac:dyDescent="0.3">
      <c r="AJ328" s="163" t="s">
        <v>556</v>
      </c>
      <c r="AK328" s="163"/>
      <c r="AL328" s="163" t="str">
        <f>$V$35</f>
        <v>Haiti</v>
      </c>
      <c r="AM328" s="163" t="str">
        <f t="shared" si="231"/>
        <v>Iran</v>
      </c>
      <c r="AN328" s="163" t="str">
        <f t="shared" si="226"/>
        <v>Qatar</v>
      </c>
      <c r="AO328" s="163" t="str">
        <f>$V$46</f>
        <v>Australie</v>
      </c>
      <c r="AP328" s="163" t="str">
        <f>$V$90</f>
        <v>Arabie Saoudite</v>
      </c>
      <c r="AQ328" s="163" t="str">
        <f t="shared" si="229"/>
        <v>Suède</v>
      </c>
      <c r="AR328" s="163" t="str">
        <f>$V$57</f>
        <v>Côte d'Ivoire</v>
      </c>
      <c r="AS328" s="163" t="str">
        <f>$V$101</f>
        <v>Irak</v>
      </c>
    </row>
    <row r="329" spans="36:45" ht="15" customHeight="1" x14ac:dyDescent="0.3">
      <c r="AJ329" s="163" t="s">
        <v>555</v>
      </c>
      <c r="AK329" s="163"/>
      <c r="AL329" s="163" t="str">
        <f>$V$90</f>
        <v>Arabie Saoudite</v>
      </c>
      <c r="AM329" s="163" t="str">
        <f>$V$112</f>
        <v>Autriche</v>
      </c>
      <c r="AN329" s="163" t="str">
        <f>$V$101</f>
        <v>Irak</v>
      </c>
      <c r="AO329" s="163" t="str">
        <f>$V$68</f>
        <v>Suède</v>
      </c>
      <c r="AP329" s="163" t="str">
        <f>$V$13</f>
        <v>Corée du Sud</v>
      </c>
      <c r="AQ329" s="163" t="str">
        <f>$V$79</f>
        <v>Iran</v>
      </c>
      <c r="AR329" s="163" t="str">
        <f t="shared" ref="AR329:AR335" si="232">$V$134</f>
        <v>Ghana</v>
      </c>
      <c r="AS329" s="163" t="str">
        <f t="shared" ref="AS329:AS334" si="233">$V$123</f>
        <v>Ouzbékistan</v>
      </c>
    </row>
    <row r="330" spans="36:45" ht="15" customHeight="1" x14ac:dyDescent="0.3">
      <c r="AJ330" s="163" t="s">
        <v>554</v>
      </c>
      <c r="AK330" s="163"/>
      <c r="AL330" s="163" t="str">
        <f t="shared" ref="AL330:AL336" si="234">$V$57</f>
        <v>Côte d'Ivoire</v>
      </c>
      <c r="AM330" s="163" t="str">
        <f>$V$112</f>
        <v>Autriche</v>
      </c>
      <c r="AN330" s="163" t="str">
        <f>$V$101</f>
        <v>Irak</v>
      </c>
      <c r="AO330" s="163" t="str">
        <f>$V$13</f>
        <v>Corée du Sud</v>
      </c>
      <c r="AP330" s="163" t="str">
        <f>$V$90</f>
        <v>Arabie Saoudite</v>
      </c>
      <c r="AQ330" s="163" t="str">
        <f>$V$79</f>
        <v>Iran</v>
      </c>
      <c r="AR330" s="163" t="str">
        <f t="shared" si="232"/>
        <v>Ghana</v>
      </c>
      <c r="AS330" s="163" t="str">
        <f t="shared" si="233"/>
        <v>Ouzbékistan</v>
      </c>
    </row>
    <row r="331" spans="36:45" ht="15" customHeight="1" x14ac:dyDescent="0.3">
      <c r="AJ331" s="163" t="s">
        <v>553</v>
      </c>
      <c r="AK331" s="163"/>
      <c r="AL331" s="163" t="str">
        <f t="shared" si="234"/>
        <v>Côte d'Ivoire</v>
      </c>
      <c r="AM331" s="163" t="str">
        <f>$V$112</f>
        <v>Autriche</v>
      </c>
      <c r="AN331" s="163" t="str">
        <f>$V$101</f>
        <v>Irak</v>
      </c>
      <c r="AO331" s="163" t="str">
        <f t="shared" ref="AO331:AO336" si="235">$V$68</f>
        <v>Suède</v>
      </c>
      <c r="AP331" s="163" t="str">
        <f t="shared" ref="AP331:AP362" si="236">$V$13</f>
        <v>Corée du Sud</v>
      </c>
      <c r="AQ331" s="163" t="str">
        <f>$V$90</f>
        <v>Arabie Saoudite</v>
      </c>
      <c r="AR331" s="163" t="str">
        <f t="shared" si="232"/>
        <v>Ghana</v>
      </c>
      <c r="AS331" s="163" t="str">
        <f t="shared" si="233"/>
        <v>Ouzbékistan</v>
      </c>
    </row>
    <row r="332" spans="36:45" ht="15" customHeight="1" x14ac:dyDescent="0.3">
      <c r="AJ332" s="163" t="s">
        <v>552</v>
      </c>
      <c r="AK332" s="163"/>
      <c r="AL332" s="163" t="str">
        <f t="shared" si="234"/>
        <v>Côte d'Ivoire</v>
      </c>
      <c r="AM332" s="163" t="str">
        <f>$V$112</f>
        <v>Autriche</v>
      </c>
      <c r="AN332" s="163" t="str">
        <f>$V$101</f>
        <v>Irak</v>
      </c>
      <c r="AO332" s="163" t="str">
        <f t="shared" si="235"/>
        <v>Suède</v>
      </c>
      <c r="AP332" s="163" t="str">
        <f t="shared" si="236"/>
        <v>Corée du Sud</v>
      </c>
      <c r="AQ332" s="163" t="str">
        <f>$V$79</f>
        <v>Iran</v>
      </c>
      <c r="AR332" s="163" t="str">
        <f t="shared" si="232"/>
        <v>Ghana</v>
      </c>
      <c r="AS332" s="163" t="str">
        <f t="shared" si="233"/>
        <v>Ouzbékistan</v>
      </c>
    </row>
    <row r="333" spans="36:45" ht="15" customHeight="1" x14ac:dyDescent="0.3">
      <c r="AJ333" s="163" t="s">
        <v>551</v>
      </c>
      <c r="AK333" s="163"/>
      <c r="AL333" s="163" t="str">
        <f t="shared" si="234"/>
        <v>Côte d'Ivoire</v>
      </c>
      <c r="AM333" s="163" t="str">
        <f>$V$79</f>
        <v>Iran</v>
      </c>
      <c r="AN333" s="163" t="str">
        <f>$V$112</f>
        <v>Autriche</v>
      </c>
      <c r="AO333" s="163" t="str">
        <f t="shared" si="235"/>
        <v>Suède</v>
      </c>
      <c r="AP333" s="163" t="str">
        <f t="shared" si="236"/>
        <v>Corée du Sud</v>
      </c>
      <c r="AQ333" s="163" t="str">
        <f>$V$90</f>
        <v>Arabie Saoudite</v>
      </c>
      <c r="AR333" s="163" t="str">
        <f t="shared" si="232"/>
        <v>Ghana</v>
      </c>
      <c r="AS333" s="163" t="str">
        <f t="shared" si="233"/>
        <v>Ouzbékistan</v>
      </c>
    </row>
    <row r="334" spans="36:45" ht="15" customHeight="1" x14ac:dyDescent="0.3">
      <c r="AJ334" s="163" t="s">
        <v>550</v>
      </c>
      <c r="AK334" s="163"/>
      <c r="AL334" s="163" t="str">
        <f t="shared" si="234"/>
        <v>Côte d'Ivoire</v>
      </c>
      <c r="AM334" s="163" t="str">
        <f>$V$79</f>
        <v>Iran</v>
      </c>
      <c r="AN334" s="163" t="str">
        <f>$V$101</f>
        <v>Irak</v>
      </c>
      <c r="AO334" s="163" t="str">
        <f t="shared" si="235"/>
        <v>Suède</v>
      </c>
      <c r="AP334" s="163" t="str">
        <f t="shared" si="236"/>
        <v>Corée du Sud</v>
      </c>
      <c r="AQ334" s="163" t="str">
        <f>$V$90</f>
        <v>Arabie Saoudite</v>
      </c>
      <c r="AR334" s="163" t="str">
        <f t="shared" si="232"/>
        <v>Ghana</v>
      </c>
      <c r="AS334" s="163" t="str">
        <f t="shared" si="233"/>
        <v>Ouzbékistan</v>
      </c>
    </row>
    <row r="335" spans="36:45" ht="15" customHeight="1" x14ac:dyDescent="0.3">
      <c r="AJ335" s="163" t="s">
        <v>549</v>
      </c>
      <c r="AK335" s="163"/>
      <c r="AL335" s="163" t="str">
        <f t="shared" si="234"/>
        <v>Côte d'Ivoire</v>
      </c>
      <c r="AM335" s="163" t="str">
        <f>$V$79</f>
        <v>Iran</v>
      </c>
      <c r="AN335" s="163" t="str">
        <f>$V$112</f>
        <v>Autriche</v>
      </c>
      <c r="AO335" s="163" t="str">
        <f t="shared" si="235"/>
        <v>Suède</v>
      </c>
      <c r="AP335" s="163" t="str">
        <f t="shared" si="236"/>
        <v>Corée du Sud</v>
      </c>
      <c r="AQ335" s="163" t="str">
        <f>$V$90</f>
        <v>Arabie Saoudite</v>
      </c>
      <c r="AR335" s="163" t="str">
        <f t="shared" si="232"/>
        <v>Ghana</v>
      </c>
      <c r="AS335" s="163" t="str">
        <f>$V$101</f>
        <v>Irak</v>
      </c>
    </row>
    <row r="336" spans="36:45" ht="15" customHeight="1" x14ac:dyDescent="0.3">
      <c r="AJ336" s="163" t="s">
        <v>548</v>
      </c>
      <c r="AK336" s="163"/>
      <c r="AL336" s="163" t="str">
        <f t="shared" si="234"/>
        <v>Côte d'Ivoire</v>
      </c>
      <c r="AM336" s="163" t="str">
        <f>$V$79</f>
        <v>Iran</v>
      </c>
      <c r="AN336" s="163" t="str">
        <f>$V$112</f>
        <v>Autriche</v>
      </c>
      <c r="AO336" s="163" t="str">
        <f t="shared" si="235"/>
        <v>Suède</v>
      </c>
      <c r="AP336" s="163" t="str">
        <f t="shared" si="236"/>
        <v>Corée du Sud</v>
      </c>
      <c r="AQ336" s="163" t="str">
        <f>$V$90</f>
        <v>Arabie Saoudite</v>
      </c>
      <c r="AR336" s="163" t="str">
        <f>$V$101</f>
        <v>Irak</v>
      </c>
      <c r="AS336" s="163" t="str">
        <f t="shared" ref="AS336:AS341" si="237">$V$123</f>
        <v>Ouzbékistan</v>
      </c>
    </row>
    <row r="337" spans="36:45" ht="15" customHeight="1" x14ac:dyDescent="0.3">
      <c r="AJ337" s="163" t="s">
        <v>547</v>
      </c>
      <c r="AK337" s="163"/>
      <c r="AL337" s="163" t="str">
        <f>$V$90</f>
        <v>Arabie Saoudite</v>
      </c>
      <c r="AM337" s="163" t="str">
        <f>$V$112</f>
        <v>Autriche</v>
      </c>
      <c r="AN337" s="163" t="str">
        <f>$V$101</f>
        <v>Irak</v>
      </c>
      <c r="AO337" s="163" t="str">
        <f t="shared" ref="AO337:AO364" si="238">$V$46</f>
        <v>Australie</v>
      </c>
      <c r="AP337" s="163" t="str">
        <f t="shared" si="236"/>
        <v>Corée du Sud</v>
      </c>
      <c r="AQ337" s="163" t="str">
        <f>$V$79</f>
        <v>Iran</v>
      </c>
      <c r="AR337" s="163" t="str">
        <f t="shared" ref="AR337:AR342" si="239">$V$134</f>
        <v>Ghana</v>
      </c>
      <c r="AS337" s="163" t="str">
        <f t="shared" si="237"/>
        <v>Ouzbékistan</v>
      </c>
    </row>
    <row r="338" spans="36:45" ht="15" customHeight="1" x14ac:dyDescent="0.3">
      <c r="AJ338" s="163" t="s">
        <v>546</v>
      </c>
      <c r="AK338" s="163"/>
      <c r="AL338" s="163" t="str">
        <f>$V$90</f>
        <v>Arabie Saoudite</v>
      </c>
      <c r="AM338" s="163" t="str">
        <f>$V$112</f>
        <v>Autriche</v>
      </c>
      <c r="AN338" s="163" t="str">
        <f>$V$101</f>
        <v>Irak</v>
      </c>
      <c r="AO338" s="163" t="str">
        <f t="shared" si="238"/>
        <v>Australie</v>
      </c>
      <c r="AP338" s="163" t="str">
        <f t="shared" si="236"/>
        <v>Corée du Sud</v>
      </c>
      <c r="AQ338" s="163" t="str">
        <f t="shared" ref="AQ338:AQ343" si="240">$V$68</f>
        <v>Suède</v>
      </c>
      <c r="AR338" s="163" t="str">
        <f t="shared" si="239"/>
        <v>Ghana</v>
      </c>
      <c r="AS338" s="163" t="str">
        <f t="shared" si="237"/>
        <v>Ouzbékistan</v>
      </c>
    </row>
    <row r="339" spans="36:45" ht="15" customHeight="1" x14ac:dyDescent="0.3">
      <c r="AJ339" s="163" t="s">
        <v>545</v>
      </c>
      <c r="AK339" s="163"/>
      <c r="AL339" s="163" t="str">
        <f>$V$101</f>
        <v>Irak</v>
      </c>
      <c r="AM339" s="163" t="str">
        <f>$V$79</f>
        <v>Iran</v>
      </c>
      <c r="AN339" s="163" t="str">
        <f>$V$112</f>
        <v>Autriche</v>
      </c>
      <c r="AO339" s="163" t="str">
        <f t="shared" si="238"/>
        <v>Australie</v>
      </c>
      <c r="AP339" s="163" t="str">
        <f t="shared" si="236"/>
        <v>Corée du Sud</v>
      </c>
      <c r="AQ339" s="163" t="str">
        <f t="shared" si="240"/>
        <v>Suède</v>
      </c>
      <c r="AR339" s="163" t="str">
        <f t="shared" si="239"/>
        <v>Ghana</v>
      </c>
      <c r="AS339" s="163" t="str">
        <f t="shared" si="237"/>
        <v>Ouzbékistan</v>
      </c>
    </row>
    <row r="340" spans="36:45" ht="15" customHeight="1" x14ac:dyDescent="0.3">
      <c r="AJ340" s="163" t="s">
        <v>544</v>
      </c>
      <c r="AK340" s="163"/>
      <c r="AL340" s="163" t="str">
        <f>$V$90</f>
        <v>Arabie Saoudite</v>
      </c>
      <c r="AM340" s="163" t="str">
        <f>$V$79</f>
        <v>Iran</v>
      </c>
      <c r="AN340" s="163" t="str">
        <f>$V$112</f>
        <v>Autriche</v>
      </c>
      <c r="AO340" s="163" t="str">
        <f t="shared" si="238"/>
        <v>Australie</v>
      </c>
      <c r="AP340" s="163" t="str">
        <f t="shared" si="236"/>
        <v>Corée du Sud</v>
      </c>
      <c r="AQ340" s="163" t="str">
        <f t="shared" si="240"/>
        <v>Suède</v>
      </c>
      <c r="AR340" s="163" t="str">
        <f t="shared" si="239"/>
        <v>Ghana</v>
      </c>
      <c r="AS340" s="163" t="str">
        <f t="shared" si="237"/>
        <v>Ouzbékistan</v>
      </c>
    </row>
    <row r="341" spans="36:45" ht="15" customHeight="1" x14ac:dyDescent="0.3">
      <c r="AJ341" s="163" t="s">
        <v>543</v>
      </c>
      <c r="AK341" s="163"/>
      <c r="AL341" s="163" t="str">
        <f>$V$90</f>
        <v>Arabie Saoudite</v>
      </c>
      <c r="AM341" s="163" t="str">
        <f>$V$79</f>
        <v>Iran</v>
      </c>
      <c r="AN341" s="163" t="str">
        <f>$V$101</f>
        <v>Irak</v>
      </c>
      <c r="AO341" s="163" t="str">
        <f t="shared" si="238"/>
        <v>Australie</v>
      </c>
      <c r="AP341" s="163" t="str">
        <f t="shared" si="236"/>
        <v>Corée du Sud</v>
      </c>
      <c r="AQ341" s="163" t="str">
        <f t="shared" si="240"/>
        <v>Suède</v>
      </c>
      <c r="AR341" s="163" t="str">
        <f t="shared" si="239"/>
        <v>Ghana</v>
      </c>
      <c r="AS341" s="163" t="str">
        <f t="shared" si="237"/>
        <v>Ouzbékistan</v>
      </c>
    </row>
    <row r="342" spans="36:45" ht="15" customHeight="1" x14ac:dyDescent="0.3">
      <c r="AJ342" s="163" t="s">
        <v>542</v>
      </c>
      <c r="AK342" s="163"/>
      <c r="AL342" s="163" t="str">
        <f>$V$90</f>
        <v>Arabie Saoudite</v>
      </c>
      <c r="AM342" s="163" t="str">
        <f>$V$79</f>
        <v>Iran</v>
      </c>
      <c r="AN342" s="163" t="str">
        <f>$V$112</f>
        <v>Autriche</v>
      </c>
      <c r="AO342" s="163" t="str">
        <f t="shared" si="238"/>
        <v>Australie</v>
      </c>
      <c r="AP342" s="163" t="str">
        <f t="shared" si="236"/>
        <v>Corée du Sud</v>
      </c>
      <c r="AQ342" s="163" t="str">
        <f t="shared" si="240"/>
        <v>Suède</v>
      </c>
      <c r="AR342" s="163" t="str">
        <f t="shared" si="239"/>
        <v>Ghana</v>
      </c>
      <c r="AS342" s="163" t="str">
        <f>$V$101</f>
        <v>Irak</v>
      </c>
    </row>
    <row r="343" spans="36:45" ht="15" customHeight="1" x14ac:dyDescent="0.3">
      <c r="AJ343" s="163" t="s">
        <v>541</v>
      </c>
      <c r="AK343" s="163"/>
      <c r="AL343" s="163" t="str">
        <f>$V$90</f>
        <v>Arabie Saoudite</v>
      </c>
      <c r="AM343" s="163" t="str">
        <f>$V$79</f>
        <v>Iran</v>
      </c>
      <c r="AN343" s="163" t="str">
        <f>$V$112</f>
        <v>Autriche</v>
      </c>
      <c r="AO343" s="163" t="str">
        <f t="shared" si="238"/>
        <v>Australie</v>
      </c>
      <c r="AP343" s="163" t="str">
        <f t="shared" si="236"/>
        <v>Corée du Sud</v>
      </c>
      <c r="AQ343" s="163" t="str">
        <f t="shared" si="240"/>
        <v>Suède</v>
      </c>
      <c r="AR343" s="163" t="str">
        <f>$V$101</f>
        <v>Irak</v>
      </c>
      <c r="AS343" s="163" t="str">
        <f>$V$123</f>
        <v>Ouzbékistan</v>
      </c>
    </row>
    <row r="344" spans="36:45" ht="15" customHeight="1" x14ac:dyDescent="0.3">
      <c r="AJ344" s="163" t="s">
        <v>540</v>
      </c>
      <c r="AK344" s="163"/>
      <c r="AL344" s="163" t="str">
        <f t="shared" ref="AL344:AL350" si="241">$V$57</f>
        <v>Côte d'Ivoire</v>
      </c>
      <c r="AM344" s="163" t="str">
        <f>$V$112</f>
        <v>Autriche</v>
      </c>
      <c r="AN344" s="163" t="str">
        <f>$V$101</f>
        <v>Irak</v>
      </c>
      <c r="AO344" s="163" t="str">
        <f t="shared" si="238"/>
        <v>Australie</v>
      </c>
      <c r="AP344" s="163" t="str">
        <f t="shared" si="236"/>
        <v>Corée du Sud</v>
      </c>
      <c r="AQ344" s="163" t="str">
        <f>$V$90</f>
        <v>Arabie Saoudite</v>
      </c>
      <c r="AR344" s="163" t="str">
        <f>$V$134</f>
        <v>Ghana</v>
      </c>
      <c r="AS344" s="163" t="str">
        <f>$V$123</f>
        <v>Ouzbékistan</v>
      </c>
    </row>
    <row r="345" spans="36:45" ht="15" customHeight="1" x14ac:dyDescent="0.3">
      <c r="AJ345" s="163" t="s">
        <v>539</v>
      </c>
      <c r="AK345" s="163"/>
      <c r="AL345" s="163" t="str">
        <f t="shared" si="241"/>
        <v>Côte d'Ivoire</v>
      </c>
      <c r="AM345" s="163" t="str">
        <f>$V$112</f>
        <v>Autriche</v>
      </c>
      <c r="AN345" s="163" t="str">
        <f>$V$101</f>
        <v>Irak</v>
      </c>
      <c r="AO345" s="163" t="str">
        <f t="shared" si="238"/>
        <v>Australie</v>
      </c>
      <c r="AP345" s="163" t="str">
        <f t="shared" si="236"/>
        <v>Corée du Sud</v>
      </c>
      <c r="AQ345" s="163" t="str">
        <f>$V$79</f>
        <v>Iran</v>
      </c>
      <c r="AR345" s="163" t="str">
        <f>$V$134</f>
        <v>Ghana</v>
      </c>
      <c r="AS345" s="163" t="str">
        <f>$V$123</f>
        <v>Ouzbékistan</v>
      </c>
    </row>
    <row r="346" spans="36:45" ht="15" customHeight="1" x14ac:dyDescent="0.3">
      <c r="AJ346" s="163" t="s">
        <v>538</v>
      </c>
      <c r="AK346" s="163"/>
      <c r="AL346" s="163" t="str">
        <f t="shared" si="241"/>
        <v>Côte d'Ivoire</v>
      </c>
      <c r="AM346" s="163" t="str">
        <f>$V$79</f>
        <v>Iran</v>
      </c>
      <c r="AN346" s="163" t="str">
        <f>$V$112</f>
        <v>Autriche</v>
      </c>
      <c r="AO346" s="163" t="str">
        <f t="shared" si="238"/>
        <v>Australie</v>
      </c>
      <c r="AP346" s="163" t="str">
        <f t="shared" si="236"/>
        <v>Corée du Sud</v>
      </c>
      <c r="AQ346" s="163" t="str">
        <f>$V$90</f>
        <v>Arabie Saoudite</v>
      </c>
      <c r="AR346" s="163" t="str">
        <f>$V$134</f>
        <v>Ghana</v>
      </c>
      <c r="AS346" s="163" t="str">
        <f>$V$123</f>
        <v>Ouzbékistan</v>
      </c>
    </row>
    <row r="347" spans="36:45" ht="15" customHeight="1" x14ac:dyDescent="0.3">
      <c r="AJ347" s="163" t="s">
        <v>537</v>
      </c>
      <c r="AK347" s="163"/>
      <c r="AL347" s="163" t="str">
        <f t="shared" si="241"/>
        <v>Côte d'Ivoire</v>
      </c>
      <c r="AM347" s="163" t="str">
        <f>$V$79</f>
        <v>Iran</v>
      </c>
      <c r="AN347" s="163" t="str">
        <f>$V$101</f>
        <v>Irak</v>
      </c>
      <c r="AO347" s="163" t="str">
        <f t="shared" si="238"/>
        <v>Australie</v>
      </c>
      <c r="AP347" s="163" t="str">
        <f t="shared" si="236"/>
        <v>Corée du Sud</v>
      </c>
      <c r="AQ347" s="163" t="str">
        <f>$V$90</f>
        <v>Arabie Saoudite</v>
      </c>
      <c r="AR347" s="163" t="str">
        <f>$V$134</f>
        <v>Ghana</v>
      </c>
      <c r="AS347" s="163" t="str">
        <f>$V$123</f>
        <v>Ouzbékistan</v>
      </c>
    </row>
    <row r="348" spans="36:45" ht="15" customHeight="1" x14ac:dyDescent="0.3">
      <c r="AJ348" s="163" t="s">
        <v>536</v>
      </c>
      <c r="AK348" s="163"/>
      <c r="AL348" s="163" t="str">
        <f t="shared" si="241"/>
        <v>Côte d'Ivoire</v>
      </c>
      <c r="AM348" s="163" t="str">
        <f>$V$79</f>
        <v>Iran</v>
      </c>
      <c r="AN348" s="163" t="str">
        <f>$V$112</f>
        <v>Autriche</v>
      </c>
      <c r="AO348" s="163" t="str">
        <f t="shared" si="238"/>
        <v>Australie</v>
      </c>
      <c r="AP348" s="163" t="str">
        <f t="shared" si="236"/>
        <v>Corée du Sud</v>
      </c>
      <c r="AQ348" s="163" t="str">
        <f>$V$90</f>
        <v>Arabie Saoudite</v>
      </c>
      <c r="AR348" s="163" t="str">
        <f>$V$134</f>
        <v>Ghana</v>
      </c>
      <c r="AS348" s="163" t="str">
        <f>$V$101</f>
        <v>Irak</v>
      </c>
    </row>
    <row r="349" spans="36:45" ht="15" customHeight="1" x14ac:dyDescent="0.3">
      <c r="AJ349" s="163" t="s">
        <v>535</v>
      </c>
      <c r="AK349" s="163"/>
      <c r="AL349" s="163" t="str">
        <f t="shared" si="241"/>
        <v>Côte d'Ivoire</v>
      </c>
      <c r="AM349" s="163" t="str">
        <f>$V$79</f>
        <v>Iran</v>
      </c>
      <c r="AN349" s="163" t="str">
        <f>$V$112</f>
        <v>Autriche</v>
      </c>
      <c r="AO349" s="163" t="str">
        <f t="shared" si="238"/>
        <v>Australie</v>
      </c>
      <c r="AP349" s="163" t="str">
        <f t="shared" si="236"/>
        <v>Corée du Sud</v>
      </c>
      <c r="AQ349" s="163" t="str">
        <f>$V$90</f>
        <v>Arabie Saoudite</v>
      </c>
      <c r="AR349" s="163" t="str">
        <f>$V$101</f>
        <v>Irak</v>
      </c>
      <c r="AS349" s="163" t="str">
        <f>$V$123</f>
        <v>Ouzbékistan</v>
      </c>
    </row>
    <row r="350" spans="36:45" ht="15" customHeight="1" x14ac:dyDescent="0.3">
      <c r="AJ350" s="163" t="s">
        <v>534</v>
      </c>
      <c r="AK350" s="163"/>
      <c r="AL350" s="163" t="str">
        <f t="shared" si="241"/>
        <v>Côte d'Ivoire</v>
      </c>
      <c r="AM350" s="163" t="str">
        <f>$V$112</f>
        <v>Autriche</v>
      </c>
      <c r="AN350" s="163" t="str">
        <f>$V$101</f>
        <v>Irak</v>
      </c>
      <c r="AO350" s="163" t="str">
        <f t="shared" si="238"/>
        <v>Australie</v>
      </c>
      <c r="AP350" s="163" t="str">
        <f t="shared" si="236"/>
        <v>Corée du Sud</v>
      </c>
      <c r="AQ350" s="163" t="str">
        <f t="shared" ref="AQ350:AQ364" si="242">$V$68</f>
        <v>Suède</v>
      </c>
      <c r="AR350" s="163" t="str">
        <f>$V$134</f>
        <v>Ghana</v>
      </c>
      <c r="AS350" s="163" t="str">
        <f>$V$123</f>
        <v>Ouzbékistan</v>
      </c>
    </row>
    <row r="351" spans="36:45" ht="15" customHeight="1" x14ac:dyDescent="0.3">
      <c r="AJ351" s="163" t="s">
        <v>533</v>
      </c>
      <c r="AK351" s="163"/>
      <c r="AL351" s="163" t="str">
        <f>$V$90</f>
        <v>Arabie Saoudite</v>
      </c>
      <c r="AM351" s="163" t="str">
        <f>$V$112</f>
        <v>Autriche</v>
      </c>
      <c r="AN351" s="163" t="str">
        <f>$V$57</f>
        <v>Côte d'Ivoire</v>
      </c>
      <c r="AO351" s="163" t="str">
        <f t="shared" si="238"/>
        <v>Australie</v>
      </c>
      <c r="AP351" s="163" t="str">
        <f t="shared" si="236"/>
        <v>Corée du Sud</v>
      </c>
      <c r="AQ351" s="163" t="str">
        <f t="shared" si="242"/>
        <v>Suède</v>
      </c>
      <c r="AR351" s="163" t="str">
        <f>$V$134</f>
        <v>Ghana</v>
      </c>
      <c r="AS351" s="163" t="str">
        <f>$V$123</f>
        <v>Ouzbékistan</v>
      </c>
    </row>
    <row r="352" spans="36:45" ht="15" customHeight="1" x14ac:dyDescent="0.3">
      <c r="AJ352" s="163" t="s">
        <v>532</v>
      </c>
      <c r="AK352" s="163"/>
      <c r="AL352" s="163" t="str">
        <f>$V$90</f>
        <v>Arabie Saoudite</v>
      </c>
      <c r="AM352" s="163" t="str">
        <f>$V$57</f>
        <v>Côte d'Ivoire</v>
      </c>
      <c r="AN352" s="163" t="str">
        <f>$V$101</f>
        <v>Irak</v>
      </c>
      <c r="AO352" s="163" t="str">
        <f t="shared" si="238"/>
        <v>Australie</v>
      </c>
      <c r="AP352" s="163" t="str">
        <f t="shared" si="236"/>
        <v>Corée du Sud</v>
      </c>
      <c r="AQ352" s="163" t="str">
        <f t="shared" si="242"/>
        <v>Suède</v>
      </c>
      <c r="AR352" s="163" t="str">
        <f>$V$134</f>
        <v>Ghana</v>
      </c>
      <c r="AS352" s="163" t="str">
        <f>$V$123</f>
        <v>Ouzbékistan</v>
      </c>
    </row>
    <row r="353" spans="36:45" ht="15" customHeight="1" x14ac:dyDescent="0.3">
      <c r="AJ353" s="163" t="s">
        <v>531</v>
      </c>
      <c r="AK353" s="163"/>
      <c r="AL353" s="163" t="str">
        <f>$V$90</f>
        <v>Arabie Saoudite</v>
      </c>
      <c r="AM353" s="163" t="str">
        <f>$V$112</f>
        <v>Autriche</v>
      </c>
      <c r="AN353" s="163" t="str">
        <f>$V$57</f>
        <v>Côte d'Ivoire</v>
      </c>
      <c r="AO353" s="163" t="str">
        <f t="shared" si="238"/>
        <v>Australie</v>
      </c>
      <c r="AP353" s="163" t="str">
        <f t="shared" si="236"/>
        <v>Corée du Sud</v>
      </c>
      <c r="AQ353" s="163" t="str">
        <f t="shared" si="242"/>
        <v>Suède</v>
      </c>
      <c r="AR353" s="163" t="str">
        <f>$V$134</f>
        <v>Ghana</v>
      </c>
      <c r="AS353" s="163" t="str">
        <f>$V$101</f>
        <v>Irak</v>
      </c>
    </row>
    <row r="354" spans="36:45" ht="15" customHeight="1" x14ac:dyDescent="0.3">
      <c r="AJ354" s="163" t="s">
        <v>530</v>
      </c>
      <c r="AK354" s="163"/>
      <c r="AL354" s="163" t="str">
        <f>$V$90</f>
        <v>Arabie Saoudite</v>
      </c>
      <c r="AM354" s="163" t="str">
        <f>$V$112</f>
        <v>Autriche</v>
      </c>
      <c r="AN354" s="163" t="str">
        <f>$V$57</f>
        <v>Côte d'Ivoire</v>
      </c>
      <c r="AO354" s="163" t="str">
        <f t="shared" si="238"/>
        <v>Australie</v>
      </c>
      <c r="AP354" s="163" t="str">
        <f t="shared" si="236"/>
        <v>Corée du Sud</v>
      </c>
      <c r="AQ354" s="163" t="str">
        <f t="shared" si="242"/>
        <v>Suède</v>
      </c>
      <c r="AR354" s="163" t="str">
        <f>$V$101</f>
        <v>Irak</v>
      </c>
      <c r="AS354" s="163" t="str">
        <f>$V$123</f>
        <v>Ouzbékistan</v>
      </c>
    </row>
    <row r="355" spans="36:45" ht="15" customHeight="1" x14ac:dyDescent="0.3">
      <c r="AJ355" s="163" t="s">
        <v>529</v>
      </c>
      <c r="AK355" s="163"/>
      <c r="AL355" s="163" t="str">
        <f>$V$57</f>
        <v>Côte d'Ivoire</v>
      </c>
      <c r="AM355" s="163" t="str">
        <f t="shared" ref="AM355:AM364" si="243">$V$79</f>
        <v>Iran</v>
      </c>
      <c r="AN355" s="163" t="str">
        <f>$V$112</f>
        <v>Autriche</v>
      </c>
      <c r="AO355" s="163" t="str">
        <f t="shared" si="238"/>
        <v>Australie</v>
      </c>
      <c r="AP355" s="163" t="str">
        <f t="shared" si="236"/>
        <v>Corée du Sud</v>
      </c>
      <c r="AQ355" s="163" t="str">
        <f t="shared" si="242"/>
        <v>Suède</v>
      </c>
      <c r="AR355" s="163" t="str">
        <f>$V$134</f>
        <v>Ghana</v>
      </c>
      <c r="AS355" s="163" t="str">
        <f>$V$123</f>
        <v>Ouzbékistan</v>
      </c>
    </row>
    <row r="356" spans="36:45" ht="15" customHeight="1" x14ac:dyDescent="0.3">
      <c r="AJ356" s="163" t="s">
        <v>528</v>
      </c>
      <c r="AK356" s="163"/>
      <c r="AL356" s="163" t="str">
        <f>$V$57</f>
        <v>Côte d'Ivoire</v>
      </c>
      <c r="AM356" s="163" t="str">
        <f t="shared" si="243"/>
        <v>Iran</v>
      </c>
      <c r="AN356" s="163" t="str">
        <f>$V$101</f>
        <v>Irak</v>
      </c>
      <c r="AO356" s="163" t="str">
        <f t="shared" si="238"/>
        <v>Australie</v>
      </c>
      <c r="AP356" s="163" t="str">
        <f t="shared" si="236"/>
        <v>Corée du Sud</v>
      </c>
      <c r="AQ356" s="163" t="str">
        <f t="shared" si="242"/>
        <v>Suède</v>
      </c>
      <c r="AR356" s="163" t="str">
        <f>$V$134</f>
        <v>Ghana</v>
      </c>
      <c r="AS356" s="163" t="str">
        <f>$V$123</f>
        <v>Ouzbékistan</v>
      </c>
    </row>
    <row r="357" spans="36:45" ht="15" customHeight="1" x14ac:dyDescent="0.3">
      <c r="AJ357" s="163" t="s">
        <v>527</v>
      </c>
      <c r="AK357" s="163"/>
      <c r="AL357" s="163" t="str">
        <f>$V$57</f>
        <v>Côte d'Ivoire</v>
      </c>
      <c r="AM357" s="163" t="str">
        <f t="shared" si="243"/>
        <v>Iran</v>
      </c>
      <c r="AN357" s="163" t="str">
        <f>$V$112</f>
        <v>Autriche</v>
      </c>
      <c r="AO357" s="163" t="str">
        <f t="shared" si="238"/>
        <v>Australie</v>
      </c>
      <c r="AP357" s="163" t="str">
        <f t="shared" si="236"/>
        <v>Corée du Sud</v>
      </c>
      <c r="AQ357" s="163" t="str">
        <f t="shared" si="242"/>
        <v>Suède</v>
      </c>
      <c r="AR357" s="163" t="str">
        <f>$V$134</f>
        <v>Ghana</v>
      </c>
      <c r="AS357" s="163" t="str">
        <f>$V$101</f>
        <v>Irak</v>
      </c>
    </row>
    <row r="358" spans="36:45" ht="15" customHeight="1" x14ac:dyDescent="0.3">
      <c r="AJ358" s="163" t="s">
        <v>526</v>
      </c>
      <c r="AK358" s="163"/>
      <c r="AL358" s="163" t="str">
        <f>$V$57</f>
        <v>Côte d'Ivoire</v>
      </c>
      <c r="AM358" s="163" t="str">
        <f t="shared" si="243"/>
        <v>Iran</v>
      </c>
      <c r="AN358" s="163" t="str">
        <f>$V$112</f>
        <v>Autriche</v>
      </c>
      <c r="AO358" s="163" t="str">
        <f t="shared" si="238"/>
        <v>Australie</v>
      </c>
      <c r="AP358" s="163" t="str">
        <f t="shared" si="236"/>
        <v>Corée du Sud</v>
      </c>
      <c r="AQ358" s="163" t="str">
        <f t="shared" si="242"/>
        <v>Suède</v>
      </c>
      <c r="AR358" s="163" t="str">
        <f>$V$101</f>
        <v>Irak</v>
      </c>
      <c r="AS358" s="163" t="str">
        <f>$V$123</f>
        <v>Ouzbékistan</v>
      </c>
    </row>
    <row r="359" spans="36:45" ht="15" customHeight="1" x14ac:dyDescent="0.3">
      <c r="AJ359" s="163" t="s">
        <v>525</v>
      </c>
      <c r="AK359" s="163"/>
      <c r="AL359" s="163" t="str">
        <f t="shared" ref="AL359:AL366" si="244">$V$90</f>
        <v>Arabie Saoudite</v>
      </c>
      <c r="AM359" s="163" t="str">
        <f t="shared" si="243"/>
        <v>Iran</v>
      </c>
      <c r="AN359" s="163" t="str">
        <f>$V$57</f>
        <v>Côte d'Ivoire</v>
      </c>
      <c r="AO359" s="163" t="str">
        <f t="shared" si="238"/>
        <v>Australie</v>
      </c>
      <c r="AP359" s="163" t="str">
        <f t="shared" si="236"/>
        <v>Corée du Sud</v>
      </c>
      <c r="AQ359" s="163" t="str">
        <f t="shared" si="242"/>
        <v>Suède</v>
      </c>
      <c r="AR359" s="163" t="str">
        <f>$V$134</f>
        <v>Ghana</v>
      </c>
      <c r="AS359" s="163" t="str">
        <f>$V$123</f>
        <v>Ouzbékistan</v>
      </c>
    </row>
    <row r="360" spans="36:45" ht="15" customHeight="1" x14ac:dyDescent="0.3">
      <c r="AJ360" s="163" t="s">
        <v>524</v>
      </c>
      <c r="AK360" s="163"/>
      <c r="AL360" s="163" t="str">
        <f t="shared" si="244"/>
        <v>Arabie Saoudite</v>
      </c>
      <c r="AM360" s="163" t="str">
        <f t="shared" si="243"/>
        <v>Iran</v>
      </c>
      <c r="AN360" s="163" t="str">
        <f>$V$112</f>
        <v>Autriche</v>
      </c>
      <c r="AO360" s="163" t="str">
        <f t="shared" si="238"/>
        <v>Australie</v>
      </c>
      <c r="AP360" s="163" t="str">
        <f t="shared" si="236"/>
        <v>Corée du Sud</v>
      </c>
      <c r="AQ360" s="163" t="str">
        <f t="shared" si="242"/>
        <v>Suède</v>
      </c>
      <c r="AR360" s="163" t="str">
        <f>$V$134</f>
        <v>Ghana</v>
      </c>
      <c r="AS360" s="163" t="str">
        <f>$V$57</f>
        <v>Côte d'Ivoire</v>
      </c>
    </row>
    <row r="361" spans="36:45" ht="15" customHeight="1" x14ac:dyDescent="0.3">
      <c r="AJ361" s="163" t="s">
        <v>523</v>
      </c>
      <c r="AK361" s="163"/>
      <c r="AL361" s="163" t="str">
        <f t="shared" si="244"/>
        <v>Arabie Saoudite</v>
      </c>
      <c r="AM361" s="163" t="str">
        <f t="shared" si="243"/>
        <v>Iran</v>
      </c>
      <c r="AN361" s="163" t="str">
        <f>$V$112</f>
        <v>Autriche</v>
      </c>
      <c r="AO361" s="163" t="str">
        <f t="shared" si="238"/>
        <v>Australie</v>
      </c>
      <c r="AP361" s="163" t="str">
        <f t="shared" si="236"/>
        <v>Corée du Sud</v>
      </c>
      <c r="AQ361" s="163" t="str">
        <f t="shared" si="242"/>
        <v>Suède</v>
      </c>
      <c r="AR361" s="163" t="str">
        <f>$V$57</f>
        <v>Côte d'Ivoire</v>
      </c>
      <c r="AS361" s="163" t="str">
        <f>$V$123</f>
        <v>Ouzbékistan</v>
      </c>
    </row>
    <row r="362" spans="36:45" ht="15" customHeight="1" x14ac:dyDescent="0.3">
      <c r="AJ362" s="163" t="s">
        <v>522</v>
      </c>
      <c r="AK362" s="163"/>
      <c r="AL362" s="163" t="str">
        <f t="shared" si="244"/>
        <v>Arabie Saoudite</v>
      </c>
      <c r="AM362" s="163" t="str">
        <f t="shared" si="243"/>
        <v>Iran</v>
      </c>
      <c r="AN362" s="163" t="str">
        <f>$V$57</f>
        <v>Côte d'Ivoire</v>
      </c>
      <c r="AO362" s="163" t="str">
        <f t="shared" si="238"/>
        <v>Australie</v>
      </c>
      <c r="AP362" s="163" t="str">
        <f t="shared" si="236"/>
        <v>Corée du Sud</v>
      </c>
      <c r="AQ362" s="163" t="str">
        <f t="shared" si="242"/>
        <v>Suède</v>
      </c>
      <c r="AR362" s="163" t="str">
        <f>$V$134</f>
        <v>Ghana</v>
      </c>
      <c r="AS362" s="163" t="str">
        <f>$V$101</f>
        <v>Irak</v>
      </c>
    </row>
    <row r="363" spans="36:45" ht="15" customHeight="1" x14ac:dyDescent="0.3">
      <c r="AJ363" s="163" t="s">
        <v>521</v>
      </c>
      <c r="AK363" s="163"/>
      <c r="AL363" s="163" t="str">
        <f t="shared" si="244"/>
        <v>Arabie Saoudite</v>
      </c>
      <c r="AM363" s="163" t="str">
        <f t="shared" si="243"/>
        <v>Iran</v>
      </c>
      <c r="AN363" s="163" t="str">
        <f>$V$57</f>
        <v>Côte d'Ivoire</v>
      </c>
      <c r="AO363" s="163" t="str">
        <f t="shared" si="238"/>
        <v>Australie</v>
      </c>
      <c r="AP363" s="163" t="str">
        <f t="shared" ref="AP363:AP394" si="245">$V$13</f>
        <v>Corée du Sud</v>
      </c>
      <c r="AQ363" s="163" t="str">
        <f t="shared" si="242"/>
        <v>Suède</v>
      </c>
      <c r="AR363" s="163" t="str">
        <f>$V$101</f>
        <v>Irak</v>
      </c>
      <c r="AS363" s="163" t="str">
        <f>$V$123</f>
        <v>Ouzbékistan</v>
      </c>
    </row>
    <row r="364" spans="36:45" ht="15" customHeight="1" x14ac:dyDescent="0.3">
      <c r="AJ364" s="163" t="s">
        <v>520</v>
      </c>
      <c r="AK364" s="163"/>
      <c r="AL364" s="163" t="str">
        <f t="shared" si="244"/>
        <v>Arabie Saoudite</v>
      </c>
      <c r="AM364" s="163" t="str">
        <f t="shared" si="243"/>
        <v>Iran</v>
      </c>
      <c r="AN364" s="163" t="str">
        <f>$V$112</f>
        <v>Autriche</v>
      </c>
      <c r="AO364" s="163" t="str">
        <f t="shared" si="238"/>
        <v>Australie</v>
      </c>
      <c r="AP364" s="163" t="str">
        <f t="shared" si="245"/>
        <v>Corée du Sud</v>
      </c>
      <c r="AQ364" s="163" t="str">
        <f t="shared" si="242"/>
        <v>Suède</v>
      </c>
      <c r="AR364" s="163" t="str">
        <f>$V$57</f>
        <v>Côte d'Ivoire</v>
      </c>
      <c r="AS364" s="163" t="str">
        <f>$V$101</f>
        <v>Irak</v>
      </c>
    </row>
    <row r="365" spans="36:45" ht="15" customHeight="1" x14ac:dyDescent="0.3">
      <c r="AJ365" s="163" t="s">
        <v>519</v>
      </c>
      <c r="AK365" s="163"/>
      <c r="AL365" s="163" t="str">
        <f t="shared" si="244"/>
        <v>Arabie Saoudite</v>
      </c>
      <c r="AM365" s="163" t="str">
        <f>$V$112</f>
        <v>Autriche</v>
      </c>
      <c r="AN365" s="163" t="str">
        <f>$V$101</f>
        <v>Irak</v>
      </c>
      <c r="AO365" s="163" t="str">
        <f t="shared" ref="AO365:AO398" si="246">$V$35</f>
        <v>Haiti</v>
      </c>
      <c r="AP365" s="163" t="str">
        <f t="shared" si="245"/>
        <v>Corée du Sud</v>
      </c>
      <c r="AQ365" s="163" t="str">
        <f>$V$79</f>
        <v>Iran</v>
      </c>
      <c r="AR365" s="163" t="str">
        <f t="shared" ref="AR365:AR370" si="247">$V$134</f>
        <v>Ghana</v>
      </c>
      <c r="AS365" s="163" t="str">
        <f>$V$123</f>
        <v>Ouzbékistan</v>
      </c>
    </row>
    <row r="366" spans="36:45" ht="15" customHeight="1" x14ac:dyDescent="0.3">
      <c r="AJ366" s="163" t="s">
        <v>518</v>
      </c>
      <c r="AK366" s="163"/>
      <c r="AL366" s="163" t="str">
        <f t="shared" si="244"/>
        <v>Arabie Saoudite</v>
      </c>
      <c r="AM366" s="163" t="str">
        <f>$V$112</f>
        <v>Autriche</v>
      </c>
      <c r="AN366" s="163" t="str">
        <f>$V$101</f>
        <v>Irak</v>
      </c>
      <c r="AO366" s="163" t="str">
        <f t="shared" si="246"/>
        <v>Haiti</v>
      </c>
      <c r="AP366" s="163" t="str">
        <f t="shared" si="245"/>
        <v>Corée du Sud</v>
      </c>
      <c r="AQ366" s="163" t="str">
        <f t="shared" ref="AQ366:AQ371" si="248">$V$68</f>
        <v>Suède</v>
      </c>
      <c r="AR366" s="163" t="str">
        <f t="shared" si="247"/>
        <v>Ghana</v>
      </c>
      <c r="AS366" s="163" t="str">
        <f>$V$123</f>
        <v>Ouzbékistan</v>
      </c>
    </row>
    <row r="367" spans="36:45" ht="15" customHeight="1" x14ac:dyDescent="0.3">
      <c r="AJ367" s="163" t="s">
        <v>517</v>
      </c>
      <c r="AK367" s="163"/>
      <c r="AL367" s="163" t="str">
        <f>$V$101</f>
        <v>Irak</v>
      </c>
      <c r="AM367" s="163" t="str">
        <f>$V$79</f>
        <v>Iran</v>
      </c>
      <c r="AN367" s="163" t="str">
        <f>$V$112</f>
        <v>Autriche</v>
      </c>
      <c r="AO367" s="163" t="str">
        <f t="shared" si="246"/>
        <v>Haiti</v>
      </c>
      <c r="AP367" s="163" t="str">
        <f t="shared" si="245"/>
        <v>Corée du Sud</v>
      </c>
      <c r="AQ367" s="163" t="str">
        <f t="shared" si="248"/>
        <v>Suède</v>
      </c>
      <c r="AR367" s="163" t="str">
        <f t="shared" si="247"/>
        <v>Ghana</v>
      </c>
      <c r="AS367" s="163" t="str">
        <f>$V$123</f>
        <v>Ouzbékistan</v>
      </c>
    </row>
    <row r="368" spans="36:45" ht="15" customHeight="1" x14ac:dyDescent="0.3">
      <c r="AJ368" s="163" t="s">
        <v>516</v>
      </c>
      <c r="AK368" s="163"/>
      <c r="AL368" s="163" t="str">
        <f>$V$90</f>
        <v>Arabie Saoudite</v>
      </c>
      <c r="AM368" s="163" t="str">
        <f>$V$79</f>
        <v>Iran</v>
      </c>
      <c r="AN368" s="163" t="str">
        <f>$V$112</f>
        <v>Autriche</v>
      </c>
      <c r="AO368" s="163" t="str">
        <f t="shared" si="246"/>
        <v>Haiti</v>
      </c>
      <c r="AP368" s="163" t="str">
        <f t="shared" si="245"/>
        <v>Corée du Sud</v>
      </c>
      <c r="AQ368" s="163" t="str">
        <f t="shared" si="248"/>
        <v>Suède</v>
      </c>
      <c r="AR368" s="163" t="str">
        <f t="shared" si="247"/>
        <v>Ghana</v>
      </c>
      <c r="AS368" s="163" t="str">
        <f>$V$123</f>
        <v>Ouzbékistan</v>
      </c>
    </row>
    <row r="369" spans="36:45" ht="15" customHeight="1" x14ac:dyDescent="0.3">
      <c r="AJ369" s="163" t="s">
        <v>515</v>
      </c>
      <c r="AK369" s="163"/>
      <c r="AL369" s="163" t="str">
        <f>$V$90</f>
        <v>Arabie Saoudite</v>
      </c>
      <c r="AM369" s="163" t="str">
        <f>$V$79</f>
        <v>Iran</v>
      </c>
      <c r="AN369" s="163" t="str">
        <f>$V$101</f>
        <v>Irak</v>
      </c>
      <c r="AO369" s="163" t="str">
        <f t="shared" si="246"/>
        <v>Haiti</v>
      </c>
      <c r="AP369" s="163" t="str">
        <f t="shared" si="245"/>
        <v>Corée du Sud</v>
      </c>
      <c r="AQ369" s="163" t="str">
        <f t="shared" si="248"/>
        <v>Suède</v>
      </c>
      <c r="AR369" s="163" t="str">
        <f t="shared" si="247"/>
        <v>Ghana</v>
      </c>
      <c r="AS369" s="163" t="str">
        <f>$V$123</f>
        <v>Ouzbékistan</v>
      </c>
    </row>
    <row r="370" spans="36:45" ht="15" customHeight="1" x14ac:dyDescent="0.3">
      <c r="AJ370" s="163" t="s">
        <v>514</v>
      </c>
      <c r="AK370" s="163"/>
      <c r="AL370" s="163" t="str">
        <f>$V$90</f>
        <v>Arabie Saoudite</v>
      </c>
      <c r="AM370" s="163" t="str">
        <f>$V$79</f>
        <v>Iran</v>
      </c>
      <c r="AN370" s="163" t="str">
        <f>$V$112</f>
        <v>Autriche</v>
      </c>
      <c r="AO370" s="163" t="str">
        <f t="shared" si="246"/>
        <v>Haiti</v>
      </c>
      <c r="AP370" s="163" t="str">
        <f t="shared" si="245"/>
        <v>Corée du Sud</v>
      </c>
      <c r="AQ370" s="163" t="str">
        <f t="shared" si="248"/>
        <v>Suède</v>
      </c>
      <c r="AR370" s="163" t="str">
        <f t="shared" si="247"/>
        <v>Ghana</v>
      </c>
      <c r="AS370" s="163" t="str">
        <f>$V$101</f>
        <v>Irak</v>
      </c>
    </row>
    <row r="371" spans="36:45" ht="15" customHeight="1" x14ac:dyDescent="0.3">
      <c r="AJ371" s="163" t="s">
        <v>513</v>
      </c>
      <c r="AK371" s="163"/>
      <c r="AL371" s="163" t="str">
        <f>$V$90</f>
        <v>Arabie Saoudite</v>
      </c>
      <c r="AM371" s="163" t="str">
        <f>$V$79</f>
        <v>Iran</v>
      </c>
      <c r="AN371" s="163" t="str">
        <f>$V$112</f>
        <v>Autriche</v>
      </c>
      <c r="AO371" s="163" t="str">
        <f t="shared" si="246"/>
        <v>Haiti</v>
      </c>
      <c r="AP371" s="163" t="str">
        <f t="shared" si="245"/>
        <v>Corée du Sud</v>
      </c>
      <c r="AQ371" s="163" t="str">
        <f t="shared" si="248"/>
        <v>Suède</v>
      </c>
      <c r="AR371" s="163" t="str">
        <f>$V$101</f>
        <v>Irak</v>
      </c>
      <c r="AS371" s="163" t="str">
        <f>$V$123</f>
        <v>Ouzbékistan</v>
      </c>
    </row>
    <row r="372" spans="36:45" ht="15" customHeight="1" x14ac:dyDescent="0.3">
      <c r="AJ372" s="163" t="s">
        <v>512</v>
      </c>
      <c r="AK372" s="163"/>
      <c r="AL372" s="163" t="str">
        <f t="shared" ref="AL372:AL378" si="249">$V$57</f>
        <v>Côte d'Ivoire</v>
      </c>
      <c r="AM372" s="163" t="str">
        <f>$V$112</f>
        <v>Autriche</v>
      </c>
      <c r="AN372" s="163" t="str">
        <f>$V$101</f>
        <v>Irak</v>
      </c>
      <c r="AO372" s="163" t="str">
        <f t="shared" si="246"/>
        <v>Haiti</v>
      </c>
      <c r="AP372" s="163" t="str">
        <f t="shared" si="245"/>
        <v>Corée du Sud</v>
      </c>
      <c r="AQ372" s="163" t="str">
        <f>$V$90</f>
        <v>Arabie Saoudite</v>
      </c>
      <c r="AR372" s="163" t="str">
        <f>$V$134</f>
        <v>Ghana</v>
      </c>
      <c r="AS372" s="163" t="str">
        <f>$V$123</f>
        <v>Ouzbékistan</v>
      </c>
    </row>
    <row r="373" spans="36:45" ht="15" customHeight="1" x14ac:dyDescent="0.3">
      <c r="AJ373" s="163" t="s">
        <v>511</v>
      </c>
      <c r="AK373" s="163"/>
      <c r="AL373" s="163" t="str">
        <f t="shared" si="249"/>
        <v>Côte d'Ivoire</v>
      </c>
      <c r="AM373" s="163" t="str">
        <f>$V$112</f>
        <v>Autriche</v>
      </c>
      <c r="AN373" s="163" t="str">
        <f>$V$101</f>
        <v>Irak</v>
      </c>
      <c r="AO373" s="163" t="str">
        <f t="shared" si="246"/>
        <v>Haiti</v>
      </c>
      <c r="AP373" s="163" t="str">
        <f t="shared" si="245"/>
        <v>Corée du Sud</v>
      </c>
      <c r="AQ373" s="163" t="str">
        <f>$V$79</f>
        <v>Iran</v>
      </c>
      <c r="AR373" s="163" t="str">
        <f>$V$134</f>
        <v>Ghana</v>
      </c>
      <c r="AS373" s="163" t="str">
        <f>$V$123</f>
        <v>Ouzbékistan</v>
      </c>
    </row>
    <row r="374" spans="36:45" ht="15" customHeight="1" x14ac:dyDescent="0.3">
      <c r="AJ374" s="163" t="s">
        <v>510</v>
      </c>
      <c r="AK374" s="163"/>
      <c r="AL374" s="163" t="str">
        <f t="shared" si="249"/>
        <v>Côte d'Ivoire</v>
      </c>
      <c r="AM374" s="163" t="str">
        <f>$V$79</f>
        <v>Iran</v>
      </c>
      <c r="AN374" s="163" t="str">
        <f>$V$112</f>
        <v>Autriche</v>
      </c>
      <c r="AO374" s="163" t="str">
        <f t="shared" si="246"/>
        <v>Haiti</v>
      </c>
      <c r="AP374" s="163" t="str">
        <f t="shared" si="245"/>
        <v>Corée du Sud</v>
      </c>
      <c r="AQ374" s="163" t="str">
        <f>$V$90</f>
        <v>Arabie Saoudite</v>
      </c>
      <c r="AR374" s="163" t="str">
        <f>$V$134</f>
        <v>Ghana</v>
      </c>
      <c r="AS374" s="163" t="str">
        <f>$V$123</f>
        <v>Ouzbékistan</v>
      </c>
    </row>
    <row r="375" spans="36:45" ht="15" customHeight="1" x14ac:dyDescent="0.3">
      <c r="AJ375" s="163" t="s">
        <v>509</v>
      </c>
      <c r="AK375" s="163"/>
      <c r="AL375" s="163" t="str">
        <f t="shared" si="249"/>
        <v>Côte d'Ivoire</v>
      </c>
      <c r="AM375" s="163" t="str">
        <f>$V$79</f>
        <v>Iran</v>
      </c>
      <c r="AN375" s="163" t="str">
        <f>$V$101</f>
        <v>Irak</v>
      </c>
      <c r="AO375" s="163" t="str">
        <f t="shared" si="246"/>
        <v>Haiti</v>
      </c>
      <c r="AP375" s="163" t="str">
        <f t="shared" si="245"/>
        <v>Corée du Sud</v>
      </c>
      <c r="AQ375" s="163" t="str">
        <f>$V$90</f>
        <v>Arabie Saoudite</v>
      </c>
      <c r="AR375" s="163" t="str">
        <f>$V$134</f>
        <v>Ghana</v>
      </c>
      <c r="AS375" s="163" t="str">
        <f>$V$123</f>
        <v>Ouzbékistan</v>
      </c>
    </row>
    <row r="376" spans="36:45" ht="15" customHeight="1" x14ac:dyDescent="0.3">
      <c r="AJ376" s="163" t="s">
        <v>508</v>
      </c>
      <c r="AK376" s="163"/>
      <c r="AL376" s="163" t="str">
        <f t="shared" si="249"/>
        <v>Côte d'Ivoire</v>
      </c>
      <c r="AM376" s="163" t="str">
        <f>$V$79</f>
        <v>Iran</v>
      </c>
      <c r="AN376" s="163" t="str">
        <f>$V$112</f>
        <v>Autriche</v>
      </c>
      <c r="AO376" s="163" t="str">
        <f t="shared" si="246"/>
        <v>Haiti</v>
      </c>
      <c r="AP376" s="163" t="str">
        <f t="shared" si="245"/>
        <v>Corée du Sud</v>
      </c>
      <c r="AQ376" s="163" t="str">
        <f>$V$90</f>
        <v>Arabie Saoudite</v>
      </c>
      <c r="AR376" s="163" t="str">
        <f>$V$134</f>
        <v>Ghana</v>
      </c>
      <c r="AS376" s="163" t="str">
        <f>$V$101</f>
        <v>Irak</v>
      </c>
    </row>
    <row r="377" spans="36:45" ht="15" customHeight="1" x14ac:dyDescent="0.3">
      <c r="AJ377" s="163" t="s">
        <v>507</v>
      </c>
      <c r="AK377" s="163"/>
      <c r="AL377" s="163" t="str">
        <f t="shared" si="249"/>
        <v>Côte d'Ivoire</v>
      </c>
      <c r="AM377" s="163" t="str">
        <f>$V$79</f>
        <v>Iran</v>
      </c>
      <c r="AN377" s="163" t="str">
        <f>$V$112</f>
        <v>Autriche</v>
      </c>
      <c r="AO377" s="163" t="str">
        <f t="shared" si="246"/>
        <v>Haiti</v>
      </c>
      <c r="AP377" s="163" t="str">
        <f t="shared" si="245"/>
        <v>Corée du Sud</v>
      </c>
      <c r="AQ377" s="163" t="str">
        <f>$V$90</f>
        <v>Arabie Saoudite</v>
      </c>
      <c r="AR377" s="163" t="str">
        <f>$V$101</f>
        <v>Irak</v>
      </c>
      <c r="AS377" s="163" t="str">
        <f>$V$123</f>
        <v>Ouzbékistan</v>
      </c>
    </row>
    <row r="378" spans="36:45" ht="15" customHeight="1" x14ac:dyDescent="0.3">
      <c r="AJ378" s="163" t="s">
        <v>506</v>
      </c>
      <c r="AK378" s="163"/>
      <c r="AL378" s="163" t="str">
        <f t="shared" si="249"/>
        <v>Côte d'Ivoire</v>
      </c>
      <c r="AM378" s="163" t="str">
        <f>$V$112</f>
        <v>Autriche</v>
      </c>
      <c r="AN378" s="163" t="str">
        <f>$V$101</f>
        <v>Irak</v>
      </c>
      <c r="AO378" s="163" t="str">
        <f t="shared" si="246"/>
        <v>Haiti</v>
      </c>
      <c r="AP378" s="163" t="str">
        <f t="shared" si="245"/>
        <v>Corée du Sud</v>
      </c>
      <c r="AQ378" s="163" t="str">
        <f t="shared" ref="AQ378:AQ392" si="250">$V$68</f>
        <v>Suède</v>
      </c>
      <c r="AR378" s="163" t="str">
        <f>$V$134</f>
        <v>Ghana</v>
      </c>
      <c r="AS378" s="163" t="str">
        <f>$V$123</f>
        <v>Ouzbékistan</v>
      </c>
    </row>
    <row r="379" spans="36:45" ht="15" customHeight="1" x14ac:dyDescent="0.3">
      <c r="AJ379" s="163" t="s">
        <v>505</v>
      </c>
      <c r="AK379" s="163"/>
      <c r="AL379" s="163" t="str">
        <f>$V$90</f>
        <v>Arabie Saoudite</v>
      </c>
      <c r="AM379" s="163" t="str">
        <f>$V$112</f>
        <v>Autriche</v>
      </c>
      <c r="AN379" s="163" t="str">
        <f>$V$57</f>
        <v>Côte d'Ivoire</v>
      </c>
      <c r="AO379" s="163" t="str">
        <f t="shared" si="246"/>
        <v>Haiti</v>
      </c>
      <c r="AP379" s="163" t="str">
        <f t="shared" si="245"/>
        <v>Corée du Sud</v>
      </c>
      <c r="AQ379" s="163" t="str">
        <f t="shared" si="250"/>
        <v>Suède</v>
      </c>
      <c r="AR379" s="163" t="str">
        <f>$V$134</f>
        <v>Ghana</v>
      </c>
      <c r="AS379" s="163" t="str">
        <f>$V$123</f>
        <v>Ouzbékistan</v>
      </c>
    </row>
    <row r="380" spans="36:45" ht="15" customHeight="1" x14ac:dyDescent="0.3">
      <c r="AJ380" s="163" t="s">
        <v>504</v>
      </c>
      <c r="AK380" s="163"/>
      <c r="AL380" s="163" t="str">
        <f>$V$90</f>
        <v>Arabie Saoudite</v>
      </c>
      <c r="AM380" s="163" t="str">
        <f>$V$57</f>
        <v>Côte d'Ivoire</v>
      </c>
      <c r="AN380" s="163" t="str">
        <f>$V$101</f>
        <v>Irak</v>
      </c>
      <c r="AO380" s="163" t="str">
        <f t="shared" si="246"/>
        <v>Haiti</v>
      </c>
      <c r="AP380" s="163" t="str">
        <f t="shared" si="245"/>
        <v>Corée du Sud</v>
      </c>
      <c r="AQ380" s="163" t="str">
        <f t="shared" si="250"/>
        <v>Suède</v>
      </c>
      <c r="AR380" s="163" t="str">
        <f>$V$134</f>
        <v>Ghana</v>
      </c>
      <c r="AS380" s="163" t="str">
        <f>$V$123</f>
        <v>Ouzbékistan</v>
      </c>
    </row>
    <row r="381" spans="36:45" ht="15" customHeight="1" x14ac:dyDescent="0.3">
      <c r="AJ381" s="163" t="s">
        <v>503</v>
      </c>
      <c r="AK381" s="163"/>
      <c r="AL381" s="163" t="str">
        <f>$V$90</f>
        <v>Arabie Saoudite</v>
      </c>
      <c r="AM381" s="163" t="str">
        <f>$V$112</f>
        <v>Autriche</v>
      </c>
      <c r="AN381" s="163" t="str">
        <f>$V$57</f>
        <v>Côte d'Ivoire</v>
      </c>
      <c r="AO381" s="163" t="str">
        <f t="shared" si="246"/>
        <v>Haiti</v>
      </c>
      <c r="AP381" s="163" t="str">
        <f t="shared" si="245"/>
        <v>Corée du Sud</v>
      </c>
      <c r="AQ381" s="163" t="str">
        <f t="shared" si="250"/>
        <v>Suède</v>
      </c>
      <c r="AR381" s="163" t="str">
        <f>$V$134</f>
        <v>Ghana</v>
      </c>
      <c r="AS381" s="163" t="str">
        <f>$V$101</f>
        <v>Irak</v>
      </c>
    </row>
    <row r="382" spans="36:45" ht="15" customHeight="1" x14ac:dyDescent="0.3">
      <c r="AJ382" s="163" t="s">
        <v>502</v>
      </c>
      <c r="AK382" s="163"/>
      <c r="AL382" s="163" t="str">
        <f>$V$90</f>
        <v>Arabie Saoudite</v>
      </c>
      <c r="AM382" s="163" t="str">
        <f>$V$112</f>
        <v>Autriche</v>
      </c>
      <c r="AN382" s="163" t="str">
        <f>$V$57</f>
        <v>Côte d'Ivoire</v>
      </c>
      <c r="AO382" s="163" t="str">
        <f t="shared" si="246"/>
        <v>Haiti</v>
      </c>
      <c r="AP382" s="163" t="str">
        <f t="shared" si="245"/>
        <v>Corée du Sud</v>
      </c>
      <c r="AQ382" s="163" t="str">
        <f t="shared" si="250"/>
        <v>Suède</v>
      </c>
      <c r="AR382" s="163" t="str">
        <f>$V$101</f>
        <v>Irak</v>
      </c>
      <c r="AS382" s="163" t="str">
        <f>$V$123</f>
        <v>Ouzbékistan</v>
      </c>
    </row>
    <row r="383" spans="36:45" ht="15" customHeight="1" x14ac:dyDescent="0.3">
      <c r="AJ383" s="163" t="s">
        <v>501</v>
      </c>
      <c r="AK383" s="163"/>
      <c r="AL383" s="163" t="str">
        <f>$V$57</f>
        <v>Côte d'Ivoire</v>
      </c>
      <c r="AM383" s="163" t="str">
        <f t="shared" ref="AM383:AM392" si="251">$V$79</f>
        <v>Iran</v>
      </c>
      <c r="AN383" s="163" t="str">
        <f>$V$112</f>
        <v>Autriche</v>
      </c>
      <c r="AO383" s="163" t="str">
        <f t="shared" si="246"/>
        <v>Haiti</v>
      </c>
      <c r="AP383" s="163" t="str">
        <f t="shared" si="245"/>
        <v>Corée du Sud</v>
      </c>
      <c r="AQ383" s="163" t="str">
        <f t="shared" si="250"/>
        <v>Suède</v>
      </c>
      <c r="AR383" s="163" t="str">
        <f>$V$134</f>
        <v>Ghana</v>
      </c>
      <c r="AS383" s="163" t="str">
        <f>$V$123</f>
        <v>Ouzbékistan</v>
      </c>
    </row>
    <row r="384" spans="36:45" ht="15" customHeight="1" x14ac:dyDescent="0.3">
      <c r="AJ384" s="163" t="s">
        <v>500</v>
      </c>
      <c r="AK384" s="163"/>
      <c r="AL384" s="163" t="str">
        <f>$V$57</f>
        <v>Côte d'Ivoire</v>
      </c>
      <c r="AM384" s="163" t="str">
        <f t="shared" si="251"/>
        <v>Iran</v>
      </c>
      <c r="AN384" s="163" t="str">
        <f>$V$101</f>
        <v>Irak</v>
      </c>
      <c r="AO384" s="163" t="str">
        <f t="shared" si="246"/>
        <v>Haiti</v>
      </c>
      <c r="AP384" s="163" t="str">
        <f t="shared" si="245"/>
        <v>Corée du Sud</v>
      </c>
      <c r="AQ384" s="163" t="str">
        <f t="shared" si="250"/>
        <v>Suède</v>
      </c>
      <c r="AR384" s="163" t="str">
        <f>$V$134</f>
        <v>Ghana</v>
      </c>
      <c r="AS384" s="163" t="str">
        <f>$V$123</f>
        <v>Ouzbékistan</v>
      </c>
    </row>
    <row r="385" spans="36:45" ht="15" customHeight="1" x14ac:dyDescent="0.3">
      <c r="AJ385" s="163" t="s">
        <v>499</v>
      </c>
      <c r="AK385" s="163"/>
      <c r="AL385" s="163" t="str">
        <f>$V$57</f>
        <v>Côte d'Ivoire</v>
      </c>
      <c r="AM385" s="163" t="str">
        <f t="shared" si="251"/>
        <v>Iran</v>
      </c>
      <c r="AN385" s="163" t="str">
        <f>$V$112</f>
        <v>Autriche</v>
      </c>
      <c r="AO385" s="163" t="str">
        <f t="shared" si="246"/>
        <v>Haiti</v>
      </c>
      <c r="AP385" s="163" t="str">
        <f t="shared" si="245"/>
        <v>Corée du Sud</v>
      </c>
      <c r="AQ385" s="163" t="str">
        <f t="shared" si="250"/>
        <v>Suède</v>
      </c>
      <c r="AR385" s="163" t="str">
        <f>$V$134</f>
        <v>Ghana</v>
      </c>
      <c r="AS385" s="163" t="str">
        <f>$V$101</f>
        <v>Irak</v>
      </c>
    </row>
    <row r="386" spans="36:45" ht="15" customHeight="1" x14ac:dyDescent="0.3">
      <c r="AJ386" s="163" t="s">
        <v>498</v>
      </c>
      <c r="AK386" s="163"/>
      <c r="AL386" s="163" t="str">
        <f>$V$57</f>
        <v>Côte d'Ivoire</v>
      </c>
      <c r="AM386" s="163" t="str">
        <f t="shared" si="251"/>
        <v>Iran</v>
      </c>
      <c r="AN386" s="163" t="str">
        <f>$V$112</f>
        <v>Autriche</v>
      </c>
      <c r="AO386" s="163" t="str">
        <f t="shared" si="246"/>
        <v>Haiti</v>
      </c>
      <c r="AP386" s="163" t="str">
        <f t="shared" si="245"/>
        <v>Corée du Sud</v>
      </c>
      <c r="AQ386" s="163" t="str">
        <f t="shared" si="250"/>
        <v>Suède</v>
      </c>
      <c r="AR386" s="163" t="str">
        <f>$V$101</f>
        <v>Irak</v>
      </c>
      <c r="AS386" s="163" t="str">
        <f>$V$123</f>
        <v>Ouzbékistan</v>
      </c>
    </row>
    <row r="387" spans="36:45" ht="15" customHeight="1" x14ac:dyDescent="0.3">
      <c r="AJ387" s="163" t="s">
        <v>497</v>
      </c>
      <c r="AK387" s="163"/>
      <c r="AL387" s="163" t="str">
        <f t="shared" ref="AL387:AL393" si="252">$V$90</f>
        <v>Arabie Saoudite</v>
      </c>
      <c r="AM387" s="163" t="str">
        <f t="shared" si="251"/>
        <v>Iran</v>
      </c>
      <c r="AN387" s="163" t="str">
        <f>$V$57</f>
        <v>Côte d'Ivoire</v>
      </c>
      <c r="AO387" s="163" t="str">
        <f t="shared" si="246"/>
        <v>Haiti</v>
      </c>
      <c r="AP387" s="163" t="str">
        <f t="shared" si="245"/>
        <v>Corée du Sud</v>
      </c>
      <c r="AQ387" s="163" t="str">
        <f t="shared" si="250"/>
        <v>Suède</v>
      </c>
      <c r="AR387" s="163" t="str">
        <f>$V$134</f>
        <v>Ghana</v>
      </c>
      <c r="AS387" s="163" t="str">
        <f>$V$123</f>
        <v>Ouzbékistan</v>
      </c>
    </row>
    <row r="388" spans="36:45" ht="15" customHeight="1" x14ac:dyDescent="0.3">
      <c r="AJ388" s="163" t="s">
        <v>496</v>
      </c>
      <c r="AK388" s="163"/>
      <c r="AL388" s="163" t="str">
        <f t="shared" si="252"/>
        <v>Arabie Saoudite</v>
      </c>
      <c r="AM388" s="163" t="str">
        <f t="shared" si="251"/>
        <v>Iran</v>
      </c>
      <c r="AN388" s="163" t="str">
        <f>$V$112</f>
        <v>Autriche</v>
      </c>
      <c r="AO388" s="163" t="str">
        <f t="shared" si="246"/>
        <v>Haiti</v>
      </c>
      <c r="AP388" s="163" t="str">
        <f t="shared" si="245"/>
        <v>Corée du Sud</v>
      </c>
      <c r="AQ388" s="163" t="str">
        <f t="shared" si="250"/>
        <v>Suède</v>
      </c>
      <c r="AR388" s="163" t="str">
        <f>$V$134</f>
        <v>Ghana</v>
      </c>
      <c r="AS388" s="163" t="str">
        <f>$V$57</f>
        <v>Côte d'Ivoire</v>
      </c>
    </row>
    <row r="389" spans="36:45" ht="15" customHeight="1" x14ac:dyDescent="0.3">
      <c r="AJ389" s="163" t="s">
        <v>495</v>
      </c>
      <c r="AK389" s="163"/>
      <c r="AL389" s="163" t="str">
        <f t="shared" si="252"/>
        <v>Arabie Saoudite</v>
      </c>
      <c r="AM389" s="163" t="str">
        <f t="shared" si="251"/>
        <v>Iran</v>
      </c>
      <c r="AN389" s="163" t="str">
        <f>$V$112</f>
        <v>Autriche</v>
      </c>
      <c r="AO389" s="163" t="str">
        <f t="shared" si="246"/>
        <v>Haiti</v>
      </c>
      <c r="AP389" s="163" t="str">
        <f t="shared" si="245"/>
        <v>Corée du Sud</v>
      </c>
      <c r="AQ389" s="163" t="str">
        <f t="shared" si="250"/>
        <v>Suède</v>
      </c>
      <c r="AR389" s="163" t="str">
        <f>$V$57</f>
        <v>Côte d'Ivoire</v>
      </c>
      <c r="AS389" s="163" t="str">
        <f>$V$123</f>
        <v>Ouzbékistan</v>
      </c>
    </row>
    <row r="390" spans="36:45" ht="15" customHeight="1" x14ac:dyDescent="0.3">
      <c r="AJ390" s="163" t="s">
        <v>494</v>
      </c>
      <c r="AK390" s="163"/>
      <c r="AL390" s="163" t="str">
        <f t="shared" si="252"/>
        <v>Arabie Saoudite</v>
      </c>
      <c r="AM390" s="163" t="str">
        <f t="shared" si="251"/>
        <v>Iran</v>
      </c>
      <c r="AN390" s="163" t="str">
        <f>$V$57</f>
        <v>Côte d'Ivoire</v>
      </c>
      <c r="AO390" s="163" t="str">
        <f t="shared" si="246"/>
        <v>Haiti</v>
      </c>
      <c r="AP390" s="163" t="str">
        <f t="shared" si="245"/>
        <v>Corée du Sud</v>
      </c>
      <c r="AQ390" s="163" t="str">
        <f t="shared" si="250"/>
        <v>Suède</v>
      </c>
      <c r="AR390" s="163" t="str">
        <f>$V$134</f>
        <v>Ghana</v>
      </c>
      <c r="AS390" s="163" t="str">
        <f>$V$101</f>
        <v>Irak</v>
      </c>
    </row>
    <row r="391" spans="36:45" ht="15" customHeight="1" x14ac:dyDescent="0.3">
      <c r="AJ391" s="163" t="s">
        <v>493</v>
      </c>
      <c r="AK391" s="163"/>
      <c r="AL391" s="163" t="str">
        <f t="shared" si="252"/>
        <v>Arabie Saoudite</v>
      </c>
      <c r="AM391" s="163" t="str">
        <f t="shared" si="251"/>
        <v>Iran</v>
      </c>
      <c r="AN391" s="163" t="str">
        <f>$V$57</f>
        <v>Côte d'Ivoire</v>
      </c>
      <c r="AO391" s="163" t="str">
        <f t="shared" si="246"/>
        <v>Haiti</v>
      </c>
      <c r="AP391" s="163" t="str">
        <f t="shared" si="245"/>
        <v>Corée du Sud</v>
      </c>
      <c r="AQ391" s="163" t="str">
        <f t="shared" si="250"/>
        <v>Suède</v>
      </c>
      <c r="AR391" s="163" t="str">
        <f>$V$101</f>
        <v>Irak</v>
      </c>
      <c r="AS391" s="163" t="str">
        <f>$V$123</f>
        <v>Ouzbékistan</v>
      </c>
    </row>
    <row r="392" spans="36:45" ht="15" customHeight="1" x14ac:dyDescent="0.3">
      <c r="AJ392" s="163" t="s">
        <v>492</v>
      </c>
      <c r="AK392" s="163"/>
      <c r="AL392" s="163" t="str">
        <f t="shared" si="252"/>
        <v>Arabie Saoudite</v>
      </c>
      <c r="AM392" s="163" t="str">
        <f t="shared" si="251"/>
        <v>Iran</v>
      </c>
      <c r="AN392" s="163" t="str">
        <f>$V$112</f>
        <v>Autriche</v>
      </c>
      <c r="AO392" s="163" t="str">
        <f t="shared" si="246"/>
        <v>Haiti</v>
      </c>
      <c r="AP392" s="163" t="str">
        <f t="shared" si="245"/>
        <v>Corée du Sud</v>
      </c>
      <c r="AQ392" s="163" t="str">
        <f t="shared" si="250"/>
        <v>Suède</v>
      </c>
      <c r="AR392" s="163" t="str">
        <f>$V$57</f>
        <v>Côte d'Ivoire</v>
      </c>
      <c r="AS392" s="163" t="str">
        <f>$V$101</f>
        <v>Irak</v>
      </c>
    </row>
    <row r="393" spans="36:45" ht="15" customHeight="1" x14ac:dyDescent="0.3">
      <c r="AJ393" s="163" t="s">
        <v>491</v>
      </c>
      <c r="AK393" s="163"/>
      <c r="AL393" s="163" t="str">
        <f t="shared" si="252"/>
        <v>Arabie Saoudite</v>
      </c>
      <c r="AM393" s="163" t="str">
        <f>$V$112</f>
        <v>Autriche</v>
      </c>
      <c r="AN393" s="163" t="str">
        <f>$V$101</f>
        <v>Irak</v>
      </c>
      <c r="AO393" s="163" t="str">
        <f t="shared" si="246"/>
        <v>Haiti</v>
      </c>
      <c r="AP393" s="163" t="str">
        <f t="shared" si="245"/>
        <v>Corée du Sud</v>
      </c>
      <c r="AQ393" s="163" t="str">
        <f t="shared" ref="AQ393:AQ398" si="253">$V$46</f>
        <v>Australie</v>
      </c>
      <c r="AR393" s="163" t="str">
        <f>$V$134</f>
        <v>Ghana</v>
      </c>
      <c r="AS393" s="163" t="str">
        <f>$V$123</f>
        <v>Ouzbékistan</v>
      </c>
    </row>
    <row r="394" spans="36:45" ht="15" customHeight="1" x14ac:dyDescent="0.3">
      <c r="AJ394" s="163" t="s">
        <v>490</v>
      </c>
      <c r="AK394" s="163"/>
      <c r="AL394" s="163" t="str">
        <f>$V$101</f>
        <v>Irak</v>
      </c>
      <c r="AM394" s="163" t="str">
        <f>$V$79</f>
        <v>Iran</v>
      </c>
      <c r="AN394" s="163" t="str">
        <f>$V$112</f>
        <v>Autriche</v>
      </c>
      <c r="AO394" s="163" t="str">
        <f t="shared" si="246"/>
        <v>Haiti</v>
      </c>
      <c r="AP394" s="163" t="str">
        <f t="shared" si="245"/>
        <v>Corée du Sud</v>
      </c>
      <c r="AQ394" s="163" t="str">
        <f t="shared" si="253"/>
        <v>Australie</v>
      </c>
      <c r="AR394" s="163" t="str">
        <f>$V$134</f>
        <v>Ghana</v>
      </c>
      <c r="AS394" s="163" t="str">
        <f>$V$123</f>
        <v>Ouzbékistan</v>
      </c>
    </row>
    <row r="395" spans="36:45" ht="15" customHeight="1" x14ac:dyDescent="0.3">
      <c r="AJ395" s="163" t="s">
        <v>489</v>
      </c>
      <c r="AK395" s="163"/>
      <c r="AL395" s="163" t="str">
        <f>$V$90</f>
        <v>Arabie Saoudite</v>
      </c>
      <c r="AM395" s="163" t="str">
        <f>$V$79</f>
        <v>Iran</v>
      </c>
      <c r="AN395" s="163" t="str">
        <f>$V$112</f>
        <v>Autriche</v>
      </c>
      <c r="AO395" s="163" t="str">
        <f t="shared" si="246"/>
        <v>Haiti</v>
      </c>
      <c r="AP395" s="163" t="str">
        <f t="shared" ref="AP395:AP426" si="254">$V$13</f>
        <v>Corée du Sud</v>
      </c>
      <c r="AQ395" s="163" t="str">
        <f t="shared" si="253"/>
        <v>Australie</v>
      </c>
      <c r="AR395" s="163" t="str">
        <f>$V$134</f>
        <v>Ghana</v>
      </c>
      <c r="AS395" s="163" t="str">
        <f>$V$123</f>
        <v>Ouzbékistan</v>
      </c>
    </row>
    <row r="396" spans="36:45" ht="15" customHeight="1" x14ac:dyDescent="0.3">
      <c r="AJ396" s="163" t="s">
        <v>488</v>
      </c>
      <c r="AK396" s="163"/>
      <c r="AL396" s="163" t="str">
        <f>$V$90</f>
        <v>Arabie Saoudite</v>
      </c>
      <c r="AM396" s="163" t="str">
        <f>$V$79</f>
        <v>Iran</v>
      </c>
      <c r="AN396" s="163" t="str">
        <f>$V$101</f>
        <v>Irak</v>
      </c>
      <c r="AO396" s="163" t="str">
        <f t="shared" si="246"/>
        <v>Haiti</v>
      </c>
      <c r="AP396" s="163" t="str">
        <f t="shared" si="254"/>
        <v>Corée du Sud</v>
      </c>
      <c r="AQ396" s="163" t="str">
        <f t="shared" si="253"/>
        <v>Australie</v>
      </c>
      <c r="AR396" s="163" t="str">
        <f>$V$134</f>
        <v>Ghana</v>
      </c>
      <c r="AS396" s="163" t="str">
        <f>$V$123</f>
        <v>Ouzbékistan</v>
      </c>
    </row>
    <row r="397" spans="36:45" ht="15" customHeight="1" x14ac:dyDescent="0.3">
      <c r="AJ397" s="163" t="s">
        <v>487</v>
      </c>
      <c r="AK397" s="163"/>
      <c r="AL397" s="163" t="str">
        <f>$V$90</f>
        <v>Arabie Saoudite</v>
      </c>
      <c r="AM397" s="163" t="str">
        <f>$V$79</f>
        <v>Iran</v>
      </c>
      <c r="AN397" s="163" t="str">
        <f>$V$112</f>
        <v>Autriche</v>
      </c>
      <c r="AO397" s="163" t="str">
        <f t="shared" si="246"/>
        <v>Haiti</v>
      </c>
      <c r="AP397" s="163" t="str">
        <f t="shared" si="254"/>
        <v>Corée du Sud</v>
      </c>
      <c r="AQ397" s="163" t="str">
        <f t="shared" si="253"/>
        <v>Australie</v>
      </c>
      <c r="AR397" s="163" t="str">
        <f>$V$134</f>
        <v>Ghana</v>
      </c>
      <c r="AS397" s="163" t="str">
        <f>$V$101</f>
        <v>Irak</v>
      </c>
    </row>
    <row r="398" spans="36:45" ht="15" customHeight="1" x14ac:dyDescent="0.3">
      <c r="AJ398" s="163" t="s">
        <v>486</v>
      </c>
      <c r="AK398" s="163"/>
      <c r="AL398" s="163" t="str">
        <f>$V$90</f>
        <v>Arabie Saoudite</v>
      </c>
      <c r="AM398" s="163" t="str">
        <f>$V$79</f>
        <v>Iran</v>
      </c>
      <c r="AN398" s="163" t="str">
        <f>$V$112</f>
        <v>Autriche</v>
      </c>
      <c r="AO398" s="163" t="str">
        <f t="shared" si="246"/>
        <v>Haiti</v>
      </c>
      <c r="AP398" s="163" t="str">
        <f t="shared" si="254"/>
        <v>Corée du Sud</v>
      </c>
      <c r="AQ398" s="163" t="str">
        <f t="shared" si="253"/>
        <v>Australie</v>
      </c>
      <c r="AR398" s="163" t="str">
        <f>$V$101</f>
        <v>Irak</v>
      </c>
      <c r="AS398" s="163" t="str">
        <f>$V$123</f>
        <v>Ouzbékistan</v>
      </c>
    </row>
    <row r="399" spans="36:45" ht="15" customHeight="1" x14ac:dyDescent="0.3">
      <c r="AJ399" s="163" t="s">
        <v>485</v>
      </c>
      <c r="AK399" s="163"/>
      <c r="AL399" s="163" t="str">
        <f>$V$35</f>
        <v>Haiti</v>
      </c>
      <c r="AM399" s="163" t="str">
        <f>$V$112</f>
        <v>Autriche</v>
      </c>
      <c r="AN399" s="163" t="str">
        <f>$V$101</f>
        <v>Irak</v>
      </c>
      <c r="AO399" s="163" t="str">
        <f>$V$46</f>
        <v>Australie</v>
      </c>
      <c r="AP399" s="163" t="str">
        <f t="shared" si="254"/>
        <v>Corée du Sud</v>
      </c>
      <c r="AQ399" s="163" t="str">
        <f>$V$68</f>
        <v>Suède</v>
      </c>
      <c r="AR399" s="163" t="str">
        <f>$V$134</f>
        <v>Ghana</v>
      </c>
      <c r="AS399" s="163" t="str">
        <f>$V$123</f>
        <v>Ouzbékistan</v>
      </c>
    </row>
    <row r="400" spans="36:45" ht="15" customHeight="1" x14ac:dyDescent="0.3">
      <c r="AJ400" s="163" t="s">
        <v>484</v>
      </c>
      <c r="AK400" s="163"/>
      <c r="AL400" s="163" t="str">
        <f>$V$90</f>
        <v>Arabie Saoudite</v>
      </c>
      <c r="AM400" s="163" t="str">
        <f>$V$112</f>
        <v>Autriche</v>
      </c>
      <c r="AN400" s="163" t="str">
        <f>$V$68</f>
        <v>Suède</v>
      </c>
      <c r="AO400" s="163" t="str">
        <f>$V$35</f>
        <v>Haiti</v>
      </c>
      <c r="AP400" s="163" t="str">
        <f t="shared" si="254"/>
        <v>Corée du Sud</v>
      </c>
      <c r="AQ400" s="163" t="str">
        <f>$V$46</f>
        <v>Australie</v>
      </c>
      <c r="AR400" s="163" t="str">
        <f>$V$134</f>
        <v>Ghana</v>
      </c>
      <c r="AS400" s="163" t="str">
        <f>$V$123</f>
        <v>Ouzbékistan</v>
      </c>
    </row>
    <row r="401" spans="36:45" ht="15" customHeight="1" x14ac:dyDescent="0.3">
      <c r="AJ401" s="163" t="s">
        <v>483</v>
      </c>
      <c r="AK401" s="163"/>
      <c r="AL401" s="163" t="str">
        <f>$V$90</f>
        <v>Arabie Saoudite</v>
      </c>
      <c r="AM401" s="163" t="str">
        <f>$V$68</f>
        <v>Suède</v>
      </c>
      <c r="AN401" s="163" t="str">
        <f>$V$101</f>
        <v>Irak</v>
      </c>
      <c r="AO401" s="163" t="str">
        <f>$V$35</f>
        <v>Haiti</v>
      </c>
      <c r="AP401" s="163" t="str">
        <f t="shared" si="254"/>
        <v>Corée du Sud</v>
      </c>
      <c r="AQ401" s="163" t="str">
        <f>$V$46</f>
        <v>Australie</v>
      </c>
      <c r="AR401" s="163" t="str">
        <f>$V$134</f>
        <v>Ghana</v>
      </c>
      <c r="AS401" s="163" t="str">
        <f>$V$123</f>
        <v>Ouzbékistan</v>
      </c>
    </row>
    <row r="402" spans="36:45" ht="15" customHeight="1" x14ac:dyDescent="0.3">
      <c r="AJ402" s="163" t="s">
        <v>482</v>
      </c>
      <c r="AK402" s="163"/>
      <c r="AL402" s="163" t="str">
        <f>$V$90</f>
        <v>Arabie Saoudite</v>
      </c>
      <c r="AM402" s="163" t="str">
        <f>$V$112</f>
        <v>Autriche</v>
      </c>
      <c r="AN402" s="163" t="str">
        <f>$V$68</f>
        <v>Suède</v>
      </c>
      <c r="AO402" s="163" t="str">
        <f>$V$35</f>
        <v>Haiti</v>
      </c>
      <c r="AP402" s="163" t="str">
        <f t="shared" si="254"/>
        <v>Corée du Sud</v>
      </c>
      <c r="AQ402" s="163" t="str">
        <f>$V$46</f>
        <v>Australie</v>
      </c>
      <c r="AR402" s="163" t="str">
        <f>$V$134</f>
        <v>Ghana</v>
      </c>
      <c r="AS402" s="163" t="str">
        <f>$V$101</f>
        <v>Irak</v>
      </c>
    </row>
    <row r="403" spans="36:45" ht="15" customHeight="1" x14ac:dyDescent="0.3">
      <c r="AJ403" s="163" t="s">
        <v>481</v>
      </c>
      <c r="AK403" s="163"/>
      <c r="AL403" s="163" t="str">
        <f>$V$90</f>
        <v>Arabie Saoudite</v>
      </c>
      <c r="AM403" s="163" t="str">
        <f>$V$112</f>
        <v>Autriche</v>
      </c>
      <c r="AN403" s="163" t="str">
        <f>$V$68</f>
        <v>Suède</v>
      </c>
      <c r="AO403" s="163" t="str">
        <f>$V$35</f>
        <v>Haiti</v>
      </c>
      <c r="AP403" s="163" t="str">
        <f t="shared" si="254"/>
        <v>Corée du Sud</v>
      </c>
      <c r="AQ403" s="163" t="str">
        <f>$V$46</f>
        <v>Australie</v>
      </c>
      <c r="AR403" s="163" t="str">
        <f>$V$101</f>
        <v>Irak</v>
      </c>
      <c r="AS403" s="163" t="str">
        <f>$V$123</f>
        <v>Ouzbékistan</v>
      </c>
    </row>
    <row r="404" spans="36:45" ht="15" customHeight="1" x14ac:dyDescent="0.3">
      <c r="AJ404" s="163" t="s">
        <v>480</v>
      </c>
      <c r="AK404" s="163"/>
      <c r="AL404" s="163" t="str">
        <f>$V$35</f>
        <v>Haiti</v>
      </c>
      <c r="AM404" s="163" t="str">
        <f t="shared" ref="AM404:AM413" si="255">$V$79</f>
        <v>Iran</v>
      </c>
      <c r="AN404" s="163" t="str">
        <f>$V$112</f>
        <v>Autriche</v>
      </c>
      <c r="AO404" s="163" t="str">
        <f>$V$46</f>
        <v>Australie</v>
      </c>
      <c r="AP404" s="163" t="str">
        <f t="shared" si="254"/>
        <v>Corée du Sud</v>
      </c>
      <c r="AQ404" s="163" t="str">
        <f>$V$68</f>
        <v>Suède</v>
      </c>
      <c r="AR404" s="163" t="str">
        <f>$V$134</f>
        <v>Ghana</v>
      </c>
      <c r="AS404" s="163" t="str">
        <f>$V$123</f>
        <v>Ouzbékistan</v>
      </c>
    </row>
    <row r="405" spans="36:45" ht="15" customHeight="1" x14ac:dyDescent="0.3">
      <c r="AJ405" s="163" t="s">
        <v>479</v>
      </c>
      <c r="AK405" s="163"/>
      <c r="AL405" s="163" t="str">
        <f>$V$35</f>
        <v>Haiti</v>
      </c>
      <c r="AM405" s="163" t="str">
        <f t="shared" si="255"/>
        <v>Iran</v>
      </c>
      <c r="AN405" s="163" t="str">
        <f>$V$101</f>
        <v>Irak</v>
      </c>
      <c r="AO405" s="163" t="str">
        <f>$V$46</f>
        <v>Australie</v>
      </c>
      <c r="AP405" s="163" t="str">
        <f t="shared" si="254"/>
        <v>Corée du Sud</v>
      </c>
      <c r="AQ405" s="163" t="str">
        <f>$V$68</f>
        <v>Suède</v>
      </c>
      <c r="AR405" s="163" t="str">
        <f>$V$134</f>
        <v>Ghana</v>
      </c>
      <c r="AS405" s="163" t="str">
        <f>$V$123</f>
        <v>Ouzbékistan</v>
      </c>
    </row>
    <row r="406" spans="36:45" ht="15" customHeight="1" x14ac:dyDescent="0.3">
      <c r="AJ406" s="163" t="s">
        <v>478</v>
      </c>
      <c r="AK406" s="163"/>
      <c r="AL406" s="163" t="str">
        <f>$V$35</f>
        <v>Haiti</v>
      </c>
      <c r="AM406" s="163" t="str">
        <f t="shared" si="255"/>
        <v>Iran</v>
      </c>
      <c r="AN406" s="163" t="str">
        <f>$V$112</f>
        <v>Autriche</v>
      </c>
      <c r="AO406" s="163" t="str">
        <f>$V$46</f>
        <v>Australie</v>
      </c>
      <c r="AP406" s="163" t="str">
        <f t="shared" si="254"/>
        <v>Corée du Sud</v>
      </c>
      <c r="AQ406" s="163" t="str">
        <f>$V$68</f>
        <v>Suède</v>
      </c>
      <c r="AR406" s="163" t="str">
        <f>$V$134</f>
        <v>Ghana</v>
      </c>
      <c r="AS406" s="163" t="str">
        <f>$V$101</f>
        <v>Irak</v>
      </c>
    </row>
    <row r="407" spans="36:45" ht="15" customHeight="1" x14ac:dyDescent="0.3">
      <c r="AJ407" s="163" t="s">
        <v>477</v>
      </c>
      <c r="AK407" s="163"/>
      <c r="AL407" s="163" t="str">
        <f>$V$35</f>
        <v>Haiti</v>
      </c>
      <c r="AM407" s="163" t="str">
        <f t="shared" si="255"/>
        <v>Iran</v>
      </c>
      <c r="AN407" s="163" t="str">
        <f>$V$112</f>
        <v>Autriche</v>
      </c>
      <c r="AO407" s="163" t="str">
        <f>$V$46</f>
        <v>Australie</v>
      </c>
      <c r="AP407" s="163" t="str">
        <f t="shared" si="254"/>
        <v>Corée du Sud</v>
      </c>
      <c r="AQ407" s="163" t="str">
        <f>$V$68</f>
        <v>Suède</v>
      </c>
      <c r="AR407" s="163" t="str">
        <f>$V$101</f>
        <v>Irak</v>
      </c>
      <c r="AS407" s="163" t="str">
        <f>$V$123</f>
        <v>Ouzbékistan</v>
      </c>
    </row>
    <row r="408" spans="36:45" ht="15" customHeight="1" x14ac:dyDescent="0.3">
      <c r="AJ408" s="163" t="s">
        <v>476</v>
      </c>
      <c r="AK408" s="163"/>
      <c r="AL408" s="163" t="str">
        <f>$V$90</f>
        <v>Arabie Saoudite</v>
      </c>
      <c r="AM408" s="163" t="str">
        <f t="shared" si="255"/>
        <v>Iran</v>
      </c>
      <c r="AN408" s="163" t="str">
        <f>$V$68</f>
        <v>Suède</v>
      </c>
      <c r="AO408" s="163" t="str">
        <f>$V$35</f>
        <v>Haiti</v>
      </c>
      <c r="AP408" s="163" t="str">
        <f t="shared" si="254"/>
        <v>Corée du Sud</v>
      </c>
      <c r="AQ408" s="163" t="str">
        <f>$V$46</f>
        <v>Australie</v>
      </c>
      <c r="AR408" s="163" t="str">
        <f>$V$134</f>
        <v>Ghana</v>
      </c>
      <c r="AS408" s="163" t="str">
        <f>$V$123</f>
        <v>Ouzbékistan</v>
      </c>
    </row>
    <row r="409" spans="36:45" ht="15" customHeight="1" x14ac:dyDescent="0.3">
      <c r="AJ409" s="163" t="s">
        <v>475</v>
      </c>
      <c r="AK409" s="163"/>
      <c r="AL409" s="163" t="str">
        <f>$V$35</f>
        <v>Haiti</v>
      </c>
      <c r="AM409" s="163" t="str">
        <f t="shared" si="255"/>
        <v>Iran</v>
      </c>
      <c r="AN409" s="163" t="str">
        <f>$V$112</f>
        <v>Autriche</v>
      </c>
      <c r="AO409" s="163" t="str">
        <f>$V$46</f>
        <v>Australie</v>
      </c>
      <c r="AP409" s="163" t="str">
        <f t="shared" si="254"/>
        <v>Corée du Sud</v>
      </c>
      <c r="AQ409" s="163" t="str">
        <f>$V$68</f>
        <v>Suède</v>
      </c>
      <c r="AR409" s="163" t="str">
        <f>$V$134</f>
        <v>Ghana</v>
      </c>
      <c r="AS409" s="163" t="str">
        <f>$V$90</f>
        <v>Arabie Saoudite</v>
      </c>
    </row>
    <row r="410" spans="36:45" ht="15" customHeight="1" x14ac:dyDescent="0.3">
      <c r="AJ410" s="163" t="s">
        <v>474</v>
      </c>
      <c r="AK410" s="163"/>
      <c r="AL410" s="163" t="str">
        <f>$V$90</f>
        <v>Arabie Saoudite</v>
      </c>
      <c r="AM410" s="163" t="str">
        <f t="shared" si="255"/>
        <v>Iran</v>
      </c>
      <c r="AN410" s="163" t="str">
        <f>$V$112</f>
        <v>Autriche</v>
      </c>
      <c r="AO410" s="163" t="str">
        <f t="shared" ref="AO410:AO428" si="256">$V$35</f>
        <v>Haiti</v>
      </c>
      <c r="AP410" s="163" t="str">
        <f t="shared" si="254"/>
        <v>Corée du Sud</v>
      </c>
      <c r="AQ410" s="163" t="str">
        <f>$V$68</f>
        <v>Suède</v>
      </c>
      <c r="AR410" s="163" t="str">
        <f>$V$46</f>
        <v>Australie</v>
      </c>
      <c r="AS410" s="163" t="str">
        <f>$V$123</f>
        <v>Ouzbékistan</v>
      </c>
    </row>
    <row r="411" spans="36:45" ht="15" customHeight="1" x14ac:dyDescent="0.3">
      <c r="AJ411" s="163" t="s">
        <v>473</v>
      </c>
      <c r="AK411" s="163"/>
      <c r="AL411" s="163" t="str">
        <f>$V$90</f>
        <v>Arabie Saoudite</v>
      </c>
      <c r="AM411" s="163" t="str">
        <f t="shared" si="255"/>
        <v>Iran</v>
      </c>
      <c r="AN411" s="163" t="str">
        <f>$V$68</f>
        <v>Suède</v>
      </c>
      <c r="AO411" s="163" t="str">
        <f t="shared" si="256"/>
        <v>Haiti</v>
      </c>
      <c r="AP411" s="163" t="str">
        <f t="shared" si="254"/>
        <v>Corée du Sud</v>
      </c>
      <c r="AQ411" s="163" t="str">
        <f>$V$46</f>
        <v>Australie</v>
      </c>
      <c r="AR411" s="163" t="str">
        <f>$V$134</f>
        <v>Ghana</v>
      </c>
      <c r="AS411" s="163" t="str">
        <f>$V$101</f>
        <v>Irak</v>
      </c>
    </row>
    <row r="412" spans="36:45" ht="15" customHeight="1" x14ac:dyDescent="0.3">
      <c r="AJ412" s="163" t="s">
        <v>472</v>
      </c>
      <c r="AK412" s="163"/>
      <c r="AL412" s="163" t="str">
        <f>$V$90</f>
        <v>Arabie Saoudite</v>
      </c>
      <c r="AM412" s="163" t="str">
        <f t="shared" si="255"/>
        <v>Iran</v>
      </c>
      <c r="AN412" s="163" t="str">
        <f>$V$68</f>
        <v>Suède</v>
      </c>
      <c r="AO412" s="163" t="str">
        <f t="shared" si="256"/>
        <v>Haiti</v>
      </c>
      <c r="AP412" s="163" t="str">
        <f t="shared" si="254"/>
        <v>Corée du Sud</v>
      </c>
      <c r="AQ412" s="163" t="str">
        <f>$V$46</f>
        <v>Australie</v>
      </c>
      <c r="AR412" s="163" t="str">
        <f>$V$101</f>
        <v>Irak</v>
      </c>
      <c r="AS412" s="163" t="str">
        <f>$V$123</f>
        <v>Ouzbékistan</v>
      </c>
    </row>
    <row r="413" spans="36:45" ht="15" customHeight="1" x14ac:dyDescent="0.3">
      <c r="AJ413" s="163" t="s">
        <v>471</v>
      </c>
      <c r="AK413" s="163"/>
      <c r="AL413" s="163" t="str">
        <f>$V$90</f>
        <v>Arabie Saoudite</v>
      </c>
      <c r="AM413" s="163" t="str">
        <f t="shared" si="255"/>
        <v>Iran</v>
      </c>
      <c r="AN413" s="163" t="str">
        <f>$V$112</f>
        <v>Autriche</v>
      </c>
      <c r="AO413" s="163" t="str">
        <f t="shared" si="256"/>
        <v>Haiti</v>
      </c>
      <c r="AP413" s="163" t="str">
        <f t="shared" si="254"/>
        <v>Corée du Sud</v>
      </c>
      <c r="AQ413" s="163" t="str">
        <f>$V$68</f>
        <v>Suède</v>
      </c>
      <c r="AR413" s="163" t="str">
        <f>$V$46</f>
        <v>Australie</v>
      </c>
      <c r="AS413" s="163" t="str">
        <f>$V$101</f>
        <v>Irak</v>
      </c>
    </row>
    <row r="414" spans="36:45" ht="15" customHeight="1" x14ac:dyDescent="0.3">
      <c r="AJ414" s="163" t="s">
        <v>470</v>
      </c>
      <c r="AK414" s="163"/>
      <c r="AL414" s="163" t="str">
        <f>$V$57</f>
        <v>Côte d'Ivoire</v>
      </c>
      <c r="AM414" s="163" t="str">
        <f>$V$112</f>
        <v>Autriche</v>
      </c>
      <c r="AN414" s="163" t="str">
        <f>$V$101</f>
        <v>Irak</v>
      </c>
      <c r="AO414" s="163" t="str">
        <f t="shared" si="256"/>
        <v>Haiti</v>
      </c>
      <c r="AP414" s="163" t="str">
        <f t="shared" si="254"/>
        <v>Corée du Sud</v>
      </c>
      <c r="AQ414" s="163" t="str">
        <f t="shared" ref="AQ414:AQ428" si="257">$V$46</f>
        <v>Australie</v>
      </c>
      <c r="AR414" s="163" t="str">
        <f>$V$134</f>
        <v>Ghana</v>
      </c>
      <c r="AS414" s="163" t="str">
        <f>$V$123</f>
        <v>Ouzbékistan</v>
      </c>
    </row>
    <row r="415" spans="36:45" ht="15" customHeight="1" x14ac:dyDescent="0.3">
      <c r="AJ415" s="163" t="s">
        <v>469</v>
      </c>
      <c r="AK415" s="163"/>
      <c r="AL415" s="163" t="str">
        <f>$V$90</f>
        <v>Arabie Saoudite</v>
      </c>
      <c r="AM415" s="163" t="str">
        <f>$V$112</f>
        <v>Autriche</v>
      </c>
      <c r="AN415" s="163" t="str">
        <f>$V$57</f>
        <v>Côte d'Ivoire</v>
      </c>
      <c r="AO415" s="163" t="str">
        <f t="shared" si="256"/>
        <v>Haiti</v>
      </c>
      <c r="AP415" s="163" t="str">
        <f t="shared" si="254"/>
        <v>Corée du Sud</v>
      </c>
      <c r="AQ415" s="163" t="str">
        <f t="shared" si="257"/>
        <v>Australie</v>
      </c>
      <c r="AR415" s="163" t="str">
        <f>$V$134</f>
        <v>Ghana</v>
      </c>
      <c r="AS415" s="163" t="str">
        <f>$V$123</f>
        <v>Ouzbékistan</v>
      </c>
    </row>
    <row r="416" spans="36:45" ht="15" customHeight="1" x14ac:dyDescent="0.3">
      <c r="AJ416" s="163" t="s">
        <v>468</v>
      </c>
      <c r="AK416" s="163"/>
      <c r="AL416" s="163" t="str">
        <f>$V$90</f>
        <v>Arabie Saoudite</v>
      </c>
      <c r="AM416" s="163" t="str">
        <f>$V$57</f>
        <v>Côte d'Ivoire</v>
      </c>
      <c r="AN416" s="163" t="str">
        <f>$V$101</f>
        <v>Irak</v>
      </c>
      <c r="AO416" s="163" t="str">
        <f t="shared" si="256"/>
        <v>Haiti</v>
      </c>
      <c r="AP416" s="163" t="str">
        <f t="shared" si="254"/>
        <v>Corée du Sud</v>
      </c>
      <c r="AQ416" s="163" t="str">
        <f t="shared" si="257"/>
        <v>Australie</v>
      </c>
      <c r="AR416" s="163" t="str">
        <f>$V$134</f>
        <v>Ghana</v>
      </c>
      <c r="AS416" s="163" t="str">
        <f>$V$123</f>
        <v>Ouzbékistan</v>
      </c>
    </row>
    <row r="417" spans="36:45" ht="15" customHeight="1" x14ac:dyDescent="0.3">
      <c r="AJ417" s="163" t="s">
        <v>467</v>
      </c>
      <c r="AK417" s="163"/>
      <c r="AL417" s="163" t="str">
        <f>$V$90</f>
        <v>Arabie Saoudite</v>
      </c>
      <c r="AM417" s="163" t="str">
        <f>$V$112</f>
        <v>Autriche</v>
      </c>
      <c r="AN417" s="163" t="str">
        <f>$V$57</f>
        <v>Côte d'Ivoire</v>
      </c>
      <c r="AO417" s="163" t="str">
        <f t="shared" si="256"/>
        <v>Haiti</v>
      </c>
      <c r="AP417" s="163" t="str">
        <f t="shared" si="254"/>
        <v>Corée du Sud</v>
      </c>
      <c r="AQ417" s="163" t="str">
        <f t="shared" si="257"/>
        <v>Australie</v>
      </c>
      <c r="AR417" s="163" t="str">
        <f>$V$134</f>
        <v>Ghana</v>
      </c>
      <c r="AS417" s="163" t="str">
        <f>$V$101</f>
        <v>Irak</v>
      </c>
    </row>
    <row r="418" spans="36:45" ht="15" customHeight="1" x14ac:dyDescent="0.3">
      <c r="AJ418" s="163" t="s">
        <v>466</v>
      </c>
      <c r="AK418" s="163"/>
      <c r="AL418" s="163" t="str">
        <f>$V$90</f>
        <v>Arabie Saoudite</v>
      </c>
      <c r="AM418" s="163" t="str">
        <f>$V$112</f>
        <v>Autriche</v>
      </c>
      <c r="AN418" s="163" t="str">
        <f>$V$57</f>
        <v>Côte d'Ivoire</v>
      </c>
      <c r="AO418" s="163" t="str">
        <f t="shared" si="256"/>
        <v>Haiti</v>
      </c>
      <c r="AP418" s="163" t="str">
        <f t="shared" si="254"/>
        <v>Corée du Sud</v>
      </c>
      <c r="AQ418" s="163" t="str">
        <f t="shared" si="257"/>
        <v>Australie</v>
      </c>
      <c r="AR418" s="163" t="str">
        <f>$V$101</f>
        <v>Irak</v>
      </c>
      <c r="AS418" s="163" t="str">
        <f>$V$123</f>
        <v>Ouzbékistan</v>
      </c>
    </row>
    <row r="419" spans="36:45" ht="15" customHeight="1" x14ac:dyDescent="0.3">
      <c r="AJ419" s="163" t="s">
        <v>465</v>
      </c>
      <c r="AK419" s="163"/>
      <c r="AL419" s="163" t="str">
        <f>$V$57</f>
        <v>Côte d'Ivoire</v>
      </c>
      <c r="AM419" s="163" t="str">
        <f t="shared" ref="AM419:AM428" si="258">$V$79</f>
        <v>Iran</v>
      </c>
      <c r="AN419" s="163" t="str">
        <f>$V$112</f>
        <v>Autriche</v>
      </c>
      <c r="AO419" s="163" t="str">
        <f t="shared" si="256"/>
        <v>Haiti</v>
      </c>
      <c r="AP419" s="163" t="str">
        <f t="shared" si="254"/>
        <v>Corée du Sud</v>
      </c>
      <c r="AQ419" s="163" t="str">
        <f t="shared" si="257"/>
        <v>Australie</v>
      </c>
      <c r="AR419" s="163" t="str">
        <f>$V$134</f>
        <v>Ghana</v>
      </c>
      <c r="AS419" s="163" t="str">
        <f>$V$123</f>
        <v>Ouzbékistan</v>
      </c>
    </row>
    <row r="420" spans="36:45" ht="15" customHeight="1" x14ac:dyDescent="0.3">
      <c r="AJ420" s="163" t="s">
        <v>464</v>
      </c>
      <c r="AK420" s="163"/>
      <c r="AL420" s="163" t="str">
        <f>$V$57</f>
        <v>Côte d'Ivoire</v>
      </c>
      <c r="AM420" s="163" t="str">
        <f t="shared" si="258"/>
        <v>Iran</v>
      </c>
      <c r="AN420" s="163" t="str">
        <f>$V$101</f>
        <v>Irak</v>
      </c>
      <c r="AO420" s="163" t="str">
        <f t="shared" si="256"/>
        <v>Haiti</v>
      </c>
      <c r="AP420" s="163" t="str">
        <f t="shared" si="254"/>
        <v>Corée du Sud</v>
      </c>
      <c r="AQ420" s="163" t="str">
        <f t="shared" si="257"/>
        <v>Australie</v>
      </c>
      <c r="AR420" s="163" t="str">
        <f>$V$134</f>
        <v>Ghana</v>
      </c>
      <c r="AS420" s="163" t="str">
        <f>$V$123</f>
        <v>Ouzbékistan</v>
      </c>
    </row>
    <row r="421" spans="36:45" ht="15" customHeight="1" x14ac:dyDescent="0.3">
      <c r="AJ421" s="163" t="s">
        <v>463</v>
      </c>
      <c r="AK421" s="163"/>
      <c r="AL421" s="163" t="str">
        <f>$V$57</f>
        <v>Côte d'Ivoire</v>
      </c>
      <c r="AM421" s="163" t="str">
        <f t="shared" si="258"/>
        <v>Iran</v>
      </c>
      <c r="AN421" s="163" t="str">
        <f>$V$112</f>
        <v>Autriche</v>
      </c>
      <c r="AO421" s="163" t="str">
        <f t="shared" si="256"/>
        <v>Haiti</v>
      </c>
      <c r="AP421" s="163" t="str">
        <f t="shared" si="254"/>
        <v>Corée du Sud</v>
      </c>
      <c r="AQ421" s="163" t="str">
        <f t="shared" si="257"/>
        <v>Australie</v>
      </c>
      <c r="AR421" s="163" t="str">
        <f>$V$134</f>
        <v>Ghana</v>
      </c>
      <c r="AS421" s="163" t="str">
        <f>$V$101</f>
        <v>Irak</v>
      </c>
    </row>
    <row r="422" spans="36:45" ht="15" customHeight="1" x14ac:dyDescent="0.3">
      <c r="AJ422" s="163" t="s">
        <v>462</v>
      </c>
      <c r="AK422" s="163"/>
      <c r="AL422" s="163" t="str">
        <f>$V$57</f>
        <v>Côte d'Ivoire</v>
      </c>
      <c r="AM422" s="163" t="str">
        <f t="shared" si="258"/>
        <v>Iran</v>
      </c>
      <c r="AN422" s="163" t="str">
        <f>$V$112</f>
        <v>Autriche</v>
      </c>
      <c r="AO422" s="163" t="str">
        <f t="shared" si="256"/>
        <v>Haiti</v>
      </c>
      <c r="AP422" s="163" t="str">
        <f t="shared" si="254"/>
        <v>Corée du Sud</v>
      </c>
      <c r="AQ422" s="163" t="str">
        <f t="shared" si="257"/>
        <v>Australie</v>
      </c>
      <c r="AR422" s="163" t="str">
        <f>$V$101</f>
        <v>Irak</v>
      </c>
      <c r="AS422" s="163" t="str">
        <f>$V$123</f>
        <v>Ouzbékistan</v>
      </c>
    </row>
    <row r="423" spans="36:45" ht="15" customHeight="1" x14ac:dyDescent="0.3">
      <c r="AJ423" s="163" t="s">
        <v>461</v>
      </c>
      <c r="AK423" s="163"/>
      <c r="AL423" s="163" t="str">
        <f t="shared" ref="AL423:AL428" si="259">$V$90</f>
        <v>Arabie Saoudite</v>
      </c>
      <c r="AM423" s="163" t="str">
        <f t="shared" si="258"/>
        <v>Iran</v>
      </c>
      <c r="AN423" s="163" t="str">
        <f>$V$57</f>
        <v>Côte d'Ivoire</v>
      </c>
      <c r="AO423" s="163" t="str">
        <f t="shared" si="256"/>
        <v>Haiti</v>
      </c>
      <c r="AP423" s="163" t="str">
        <f t="shared" si="254"/>
        <v>Corée du Sud</v>
      </c>
      <c r="AQ423" s="163" t="str">
        <f t="shared" si="257"/>
        <v>Australie</v>
      </c>
      <c r="AR423" s="163" t="str">
        <f>$V$134</f>
        <v>Ghana</v>
      </c>
      <c r="AS423" s="163" t="str">
        <f>$V$123</f>
        <v>Ouzbékistan</v>
      </c>
    </row>
    <row r="424" spans="36:45" ht="15" customHeight="1" x14ac:dyDescent="0.3">
      <c r="AJ424" s="163" t="s">
        <v>460</v>
      </c>
      <c r="AK424" s="163"/>
      <c r="AL424" s="163" t="str">
        <f t="shared" si="259"/>
        <v>Arabie Saoudite</v>
      </c>
      <c r="AM424" s="163" t="str">
        <f t="shared" si="258"/>
        <v>Iran</v>
      </c>
      <c r="AN424" s="163" t="str">
        <f>$V$112</f>
        <v>Autriche</v>
      </c>
      <c r="AO424" s="163" t="str">
        <f t="shared" si="256"/>
        <v>Haiti</v>
      </c>
      <c r="AP424" s="163" t="str">
        <f t="shared" si="254"/>
        <v>Corée du Sud</v>
      </c>
      <c r="AQ424" s="163" t="str">
        <f t="shared" si="257"/>
        <v>Australie</v>
      </c>
      <c r="AR424" s="163" t="str">
        <f>$V$134</f>
        <v>Ghana</v>
      </c>
      <c r="AS424" s="163" t="str">
        <f>$V$57</f>
        <v>Côte d'Ivoire</v>
      </c>
    </row>
    <row r="425" spans="36:45" ht="15" customHeight="1" x14ac:dyDescent="0.3">
      <c r="AJ425" s="163" t="s">
        <v>459</v>
      </c>
      <c r="AK425" s="163"/>
      <c r="AL425" s="163" t="str">
        <f t="shared" si="259"/>
        <v>Arabie Saoudite</v>
      </c>
      <c r="AM425" s="163" t="str">
        <f t="shared" si="258"/>
        <v>Iran</v>
      </c>
      <c r="AN425" s="163" t="str">
        <f>$V$112</f>
        <v>Autriche</v>
      </c>
      <c r="AO425" s="163" t="str">
        <f t="shared" si="256"/>
        <v>Haiti</v>
      </c>
      <c r="AP425" s="163" t="str">
        <f t="shared" si="254"/>
        <v>Corée du Sud</v>
      </c>
      <c r="AQ425" s="163" t="str">
        <f t="shared" si="257"/>
        <v>Australie</v>
      </c>
      <c r="AR425" s="163" t="str">
        <f>$V$57</f>
        <v>Côte d'Ivoire</v>
      </c>
      <c r="AS425" s="163" t="str">
        <f>$V$123</f>
        <v>Ouzbékistan</v>
      </c>
    </row>
    <row r="426" spans="36:45" ht="15" customHeight="1" x14ac:dyDescent="0.3">
      <c r="AJ426" s="163" t="s">
        <v>458</v>
      </c>
      <c r="AK426" s="163"/>
      <c r="AL426" s="163" t="str">
        <f t="shared" si="259"/>
        <v>Arabie Saoudite</v>
      </c>
      <c r="AM426" s="163" t="str">
        <f t="shared" si="258"/>
        <v>Iran</v>
      </c>
      <c r="AN426" s="163" t="str">
        <f>$V$57</f>
        <v>Côte d'Ivoire</v>
      </c>
      <c r="AO426" s="163" t="str">
        <f t="shared" si="256"/>
        <v>Haiti</v>
      </c>
      <c r="AP426" s="163" t="str">
        <f t="shared" si="254"/>
        <v>Corée du Sud</v>
      </c>
      <c r="AQ426" s="163" t="str">
        <f t="shared" si="257"/>
        <v>Australie</v>
      </c>
      <c r="AR426" s="163" t="str">
        <f>$V$134</f>
        <v>Ghana</v>
      </c>
      <c r="AS426" s="163" t="str">
        <f>$V$101</f>
        <v>Irak</v>
      </c>
    </row>
    <row r="427" spans="36:45" ht="15" customHeight="1" x14ac:dyDescent="0.3">
      <c r="AJ427" s="163" t="s">
        <v>457</v>
      </c>
      <c r="AK427" s="163"/>
      <c r="AL427" s="163" t="str">
        <f t="shared" si="259"/>
        <v>Arabie Saoudite</v>
      </c>
      <c r="AM427" s="163" t="str">
        <f t="shared" si="258"/>
        <v>Iran</v>
      </c>
      <c r="AN427" s="163" t="str">
        <f>$V$57</f>
        <v>Côte d'Ivoire</v>
      </c>
      <c r="AO427" s="163" t="str">
        <f t="shared" si="256"/>
        <v>Haiti</v>
      </c>
      <c r="AP427" s="163" t="str">
        <f t="shared" ref="AP427:AP448" si="260">$V$13</f>
        <v>Corée du Sud</v>
      </c>
      <c r="AQ427" s="163" t="str">
        <f t="shared" si="257"/>
        <v>Australie</v>
      </c>
      <c r="AR427" s="163" t="str">
        <f>$V$101</f>
        <v>Irak</v>
      </c>
      <c r="AS427" s="163" t="str">
        <f>$V$123</f>
        <v>Ouzbékistan</v>
      </c>
    </row>
    <row r="428" spans="36:45" ht="15" customHeight="1" x14ac:dyDescent="0.3">
      <c r="AJ428" s="163" t="s">
        <v>456</v>
      </c>
      <c r="AK428" s="163"/>
      <c r="AL428" s="163" t="str">
        <f t="shared" si="259"/>
        <v>Arabie Saoudite</v>
      </c>
      <c r="AM428" s="163" t="str">
        <f t="shared" si="258"/>
        <v>Iran</v>
      </c>
      <c r="AN428" s="163" t="str">
        <f>$V$112</f>
        <v>Autriche</v>
      </c>
      <c r="AO428" s="163" t="str">
        <f t="shared" si="256"/>
        <v>Haiti</v>
      </c>
      <c r="AP428" s="163" t="str">
        <f t="shared" si="260"/>
        <v>Corée du Sud</v>
      </c>
      <c r="AQ428" s="163" t="str">
        <f t="shared" si="257"/>
        <v>Australie</v>
      </c>
      <c r="AR428" s="163" t="str">
        <f>$V$57</f>
        <v>Côte d'Ivoire</v>
      </c>
      <c r="AS428" s="163" t="str">
        <f>$V$101</f>
        <v>Irak</v>
      </c>
    </row>
    <row r="429" spans="36:45" ht="15" customHeight="1" x14ac:dyDescent="0.3">
      <c r="AJ429" s="163" t="s">
        <v>455</v>
      </c>
      <c r="AK429" s="163"/>
      <c r="AL429" s="163" t="str">
        <f>$V$35</f>
        <v>Haiti</v>
      </c>
      <c r="AM429" s="163" t="str">
        <f>$V$112</f>
        <v>Autriche</v>
      </c>
      <c r="AN429" s="163" t="str">
        <f>$V$57</f>
        <v>Côte d'Ivoire</v>
      </c>
      <c r="AO429" s="163" t="str">
        <f>$V$46</f>
        <v>Australie</v>
      </c>
      <c r="AP429" s="163" t="str">
        <f t="shared" si="260"/>
        <v>Corée du Sud</v>
      </c>
      <c r="AQ429" s="163" t="str">
        <f>$V$68</f>
        <v>Suède</v>
      </c>
      <c r="AR429" s="163" t="str">
        <f>$V$134</f>
        <v>Ghana</v>
      </c>
      <c r="AS429" s="163" t="str">
        <f>$V$123</f>
        <v>Ouzbékistan</v>
      </c>
    </row>
    <row r="430" spans="36:45" ht="15" customHeight="1" x14ac:dyDescent="0.3">
      <c r="AJ430" s="163" t="s">
        <v>454</v>
      </c>
      <c r="AK430" s="163"/>
      <c r="AL430" s="163" t="str">
        <f>$V$35</f>
        <v>Haiti</v>
      </c>
      <c r="AM430" s="163" t="str">
        <f>$V$57</f>
        <v>Côte d'Ivoire</v>
      </c>
      <c r="AN430" s="163" t="str">
        <f>$V$101</f>
        <v>Irak</v>
      </c>
      <c r="AO430" s="163" t="str">
        <f>$V$46</f>
        <v>Australie</v>
      </c>
      <c r="AP430" s="163" t="str">
        <f t="shared" si="260"/>
        <v>Corée du Sud</v>
      </c>
      <c r="AQ430" s="163" t="str">
        <f>$V$68</f>
        <v>Suède</v>
      </c>
      <c r="AR430" s="163" t="str">
        <f>$V$134</f>
        <v>Ghana</v>
      </c>
      <c r="AS430" s="163" t="str">
        <f>$V$123</f>
        <v>Ouzbékistan</v>
      </c>
    </row>
    <row r="431" spans="36:45" ht="15" customHeight="1" x14ac:dyDescent="0.3">
      <c r="AJ431" s="163" t="s">
        <v>453</v>
      </c>
      <c r="AK431" s="163"/>
      <c r="AL431" s="163" t="str">
        <f>$V$35</f>
        <v>Haiti</v>
      </c>
      <c r="AM431" s="163" t="str">
        <f>$V$112</f>
        <v>Autriche</v>
      </c>
      <c r="AN431" s="163" t="str">
        <f>$V$57</f>
        <v>Côte d'Ivoire</v>
      </c>
      <c r="AO431" s="163" t="str">
        <f>$V$46</f>
        <v>Australie</v>
      </c>
      <c r="AP431" s="163" t="str">
        <f t="shared" si="260"/>
        <v>Corée du Sud</v>
      </c>
      <c r="AQ431" s="163" t="str">
        <f>$V$68</f>
        <v>Suède</v>
      </c>
      <c r="AR431" s="163" t="str">
        <f>$V$134</f>
        <v>Ghana</v>
      </c>
      <c r="AS431" s="163" t="str">
        <f>$V$101</f>
        <v>Irak</v>
      </c>
    </row>
    <row r="432" spans="36:45" ht="15" customHeight="1" x14ac:dyDescent="0.3">
      <c r="AJ432" s="163" t="s">
        <v>452</v>
      </c>
      <c r="AK432" s="163"/>
      <c r="AL432" s="163" t="str">
        <f>$V$35</f>
        <v>Haiti</v>
      </c>
      <c r="AM432" s="163" t="str">
        <f>$V$112</f>
        <v>Autriche</v>
      </c>
      <c r="AN432" s="163" t="str">
        <f>$V$57</f>
        <v>Côte d'Ivoire</v>
      </c>
      <c r="AO432" s="163" t="str">
        <f>$V$46</f>
        <v>Australie</v>
      </c>
      <c r="AP432" s="163" t="str">
        <f t="shared" si="260"/>
        <v>Corée du Sud</v>
      </c>
      <c r="AQ432" s="163" t="str">
        <f>$V$68</f>
        <v>Suède</v>
      </c>
      <c r="AR432" s="163" t="str">
        <f>$V$101</f>
        <v>Irak</v>
      </c>
      <c r="AS432" s="163" t="str">
        <f>$V$123</f>
        <v>Ouzbékistan</v>
      </c>
    </row>
    <row r="433" spans="36:45" ht="15" customHeight="1" x14ac:dyDescent="0.3">
      <c r="AJ433" s="163" t="s">
        <v>451</v>
      </c>
      <c r="AK433" s="163"/>
      <c r="AL433" s="163" t="str">
        <f t="shared" ref="AL433:AL438" si="261">$V$90</f>
        <v>Arabie Saoudite</v>
      </c>
      <c r="AM433" s="163" t="str">
        <f>$V$57</f>
        <v>Côte d'Ivoire</v>
      </c>
      <c r="AN433" s="163" t="str">
        <f>$V$68</f>
        <v>Suède</v>
      </c>
      <c r="AO433" s="163" t="str">
        <f t="shared" ref="AO433:AO438" si="262">$V$35</f>
        <v>Haiti</v>
      </c>
      <c r="AP433" s="163" t="str">
        <f t="shared" si="260"/>
        <v>Corée du Sud</v>
      </c>
      <c r="AQ433" s="163" t="str">
        <f>$V$46</f>
        <v>Australie</v>
      </c>
      <c r="AR433" s="163" t="str">
        <f>$V$134</f>
        <v>Ghana</v>
      </c>
      <c r="AS433" s="163" t="str">
        <f>$V$123</f>
        <v>Ouzbékistan</v>
      </c>
    </row>
    <row r="434" spans="36:45" ht="15" customHeight="1" x14ac:dyDescent="0.3">
      <c r="AJ434" s="163" t="s">
        <v>450</v>
      </c>
      <c r="AK434" s="163"/>
      <c r="AL434" s="163" t="str">
        <f t="shared" si="261"/>
        <v>Arabie Saoudite</v>
      </c>
      <c r="AM434" s="163" t="str">
        <f>$V$112</f>
        <v>Autriche</v>
      </c>
      <c r="AN434" s="163" t="str">
        <f>$V$68</f>
        <v>Suède</v>
      </c>
      <c r="AO434" s="163" t="str">
        <f t="shared" si="262"/>
        <v>Haiti</v>
      </c>
      <c r="AP434" s="163" t="str">
        <f t="shared" si="260"/>
        <v>Corée du Sud</v>
      </c>
      <c r="AQ434" s="163" t="str">
        <f>$V$46</f>
        <v>Australie</v>
      </c>
      <c r="AR434" s="163" t="str">
        <f>$V$134</f>
        <v>Ghana</v>
      </c>
      <c r="AS434" s="163" t="str">
        <f>$V$57</f>
        <v>Côte d'Ivoire</v>
      </c>
    </row>
    <row r="435" spans="36:45" ht="15" customHeight="1" x14ac:dyDescent="0.3">
      <c r="AJ435" s="163" t="s">
        <v>449</v>
      </c>
      <c r="AK435" s="163"/>
      <c r="AL435" s="163" t="str">
        <f t="shared" si="261"/>
        <v>Arabie Saoudite</v>
      </c>
      <c r="AM435" s="163" t="str">
        <f>$V$112</f>
        <v>Autriche</v>
      </c>
      <c r="AN435" s="163" t="str">
        <f>$V$57</f>
        <v>Côte d'Ivoire</v>
      </c>
      <c r="AO435" s="163" t="str">
        <f t="shared" si="262"/>
        <v>Haiti</v>
      </c>
      <c r="AP435" s="163" t="str">
        <f t="shared" si="260"/>
        <v>Corée du Sud</v>
      </c>
      <c r="AQ435" s="163" t="str">
        <f>$V$68</f>
        <v>Suède</v>
      </c>
      <c r="AR435" s="163" t="str">
        <f>$V$46</f>
        <v>Australie</v>
      </c>
      <c r="AS435" s="163" t="str">
        <f>$V$123</f>
        <v>Ouzbékistan</v>
      </c>
    </row>
    <row r="436" spans="36:45" ht="15" customHeight="1" x14ac:dyDescent="0.3">
      <c r="AJ436" s="163" t="s">
        <v>448</v>
      </c>
      <c r="AK436" s="163"/>
      <c r="AL436" s="163" t="str">
        <f t="shared" si="261"/>
        <v>Arabie Saoudite</v>
      </c>
      <c r="AM436" s="163" t="str">
        <f>$V$57</f>
        <v>Côte d'Ivoire</v>
      </c>
      <c r="AN436" s="163" t="str">
        <f>$V$68</f>
        <v>Suède</v>
      </c>
      <c r="AO436" s="163" t="str">
        <f t="shared" si="262"/>
        <v>Haiti</v>
      </c>
      <c r="AP436" s="163" t="str">
        <f t="shared" si="260"/>
        <v>Corée du Sud</v>
      </c>
      <c r="AQ436" s="163" t="str">
        <f>$V$46</f>
        <v>Australie</v>
      </c>
      <c r="AR436" s="163" t="str">
        <f>$V$134</f>
        <v>Ghana</v>
      </c>
      <c r="AS436" s="163" t="str">
        <f>$V$101</f>
        <v>Irak</v>
      </c>
    </row>
    <row r="437" spans="36:45" ht="15" customHeight="1" x14ac:dyDescent="0.3">
      <c r="AJ437" s="163" t="s">
        <v>447</v>
      </c>
      <c r="AK437" s="163"/>
      <c r="AL437" s="163" t="str">
        <f t="shared" si="261"/>
        <v>Arabie Saoudite</v>
      </c>
      <c r="AM437" s="163" t="str">
        <f>$V$57</f>
        <v>Côte d'Ivoire</v>
      </c>
      <c r="AN437" s="163" t="str">
        <f>$V$68</f>
        <v>Suède</v>
      </c>
      <c r="AO437" s="163" t="str">
        <f t="shared" si="262"/>
        <v>Haiti</v>
      </c>
      <c r="AP437" s="163" t="str">
        <f t="shared" si="260"/>
        <v>Corée du Sud</v>
      </c>
      <c r="AQ437" s="163" t="str">
        <f>$V$46</f>
        <v>Australie</v>
      </c>
      <c r="AR437" s="163" t="str">
        <f>$V$101</f>
        <v>Irak</v>
      </c>
      <c r="AS437" s="163" t="str">
        <f>$V$123</f>
        <v>Ouzbékistan</v>
      </c>
    </row>
    <row r="438" spans="36:45" ht="15" customHeight="1" x14ac:dyDescent="0.3">
      <c r="AJ438" s="163" t="s">
        <v>446</v>
      </c>
      <c r="AK438" s="163"/>
      <c r="AL438" s="163" t="str">
        <f t="shared" si="261"/>
        <v>Arabie Saoudite</v>
      </c>
      <c r="AM438" s="163" t="str">
        <f>$V$112</f>
        <v>Autriche</v>
      </c>
      <c r="AN438" s="163" t="str">
        <f>$V$57</f>
        <v>Côte d'Ivoire</v>
      </c>
      <c r="AO438" s="163" t="str">
        <f t="shared" si="262"/>
        <v>Haiti</v>
      </c>
      <c r="AP438" s="163" t="str">
        <f t="shared" si="260"/>
        <v>Corée du Sud</v>
      </c>
      <c r="AQ438" s="163" t="str">
        <f t="shared" ref="AQ438:AQ444" si="263">$V$68</f>
        <v>Suède</v>
      </c>
      <c r="AR438" s="163" t="str">
        <f>$V$46</f>
        <v>Australie</v>
      </c>
      <c r="AS438" s="163" t="str">
        <f>$V$101</f>
        <v>Irak</v>
      </c>
    </row>
    <row r="439" spans="36:45" ht="15" customHeight="1" x14ac:dyDescent="0.3">
      <c r="AJ439" s="163" t="s">
        <v>445</v>
      </c>
      <c r="AK439" s="163"/>
      <c r="AL439" s="163" t="str">
        <f t="shared" ref="AL439:AL444" si="264">$V$35</f>
        <v>Haiti</v>
      </c>
      <c r="AM439" s="163" t="str">
        <f t="shared" ref="AM439:AM448" si="265">$V$79</f>
        <v>Iran</v>
      </c>
      <c r="AN439" s="163" t="str">
        <f>$V$57</f>
        <v>Côte d'Ivoire</v>
      </c>
      <c r="AO439" s="163" t="str">
        <f t="shared" ref="AO439:AO444" si="266">$V$46</f>
        <v>Australie</v>
      </c>
      <c r="AP439" s="163" t="str">
        <f t="shared" si="260"/>
        <v>Corée du Sud</v>
      </c>
      <c r="AQ439" s="163" t="str">
        <f t="shared" si="263"/>
        <v>Suède</v>
      </c>
      <c r="AR439" s="163" t="str">
        <f>$V$134</f>
        <v>Ghana</v>
      </c>
      <c r="AS439" s="163" t="str">
        <f>$V$123</f>
        <v>Ouzbékistan</v>
      </c>
    </row>
    <row r="440" spans="36:45" ht="15" customHeight="1" x14ac:dyDescent="0.3">
      <c r="AJ440" s="163" t="s">
        <v>444</v>
      </c>
      <c r="AK440" s="163"/>
      <c r="AL440" s="163" t="str">
        <f t="shared" si="264"/>
        <v>Haiti</v>
      </c>
      <c r="AM440" s="163" t="str">
        <f t="shared" si="265"/>
        <v>Iran</v>
      </c>
      <c r="AN440" s="163" t="str">
        <f>$V$112</f>
        <v>Autriche</v>
      </c>
      <c r="AO440" s="163" t="str">
        <f t="shared" si="266"/>
        <v>Australie</v>
      </c>
      <c r="AP440" s="163" t="str">
        <f t="shared" si="260"/>
        <v>Corée du Sud</v>
      </c>
      <c r="AQ440" s="163" t="str">
        <f t="shared" si="263"/>
        <v>Suède</v>
      </c>
      <c r="AR440" s="163" t="str">
        <f>$V$134</f>
        <v>Ghana</v>
      </c>
      <c r="AS440" s="163" t="str">
        <f>$V$57</f>
        <v>Côte d'Ivoire</v>
      </c>
    </row>
    <row r="441" spans="36:45" ht="15" customHeight="1" x14ac:dyDescent="0.3">
      <c r="AJ441" s="163" t="s">
        <v>443</v>
      </c>
      <c r="AK441" s="163"/>
      <c r="AL441" s="163" t="str">
        <f t="shared" si="264"/>
        <v>Haiti</v>
      </c>
      <c r="AM441" s="163" t="str">
        <f t="shared" si="265"/>
        <v>Iran</v>
      </c>
      <c r="AN441" s="163" t="str">
        <f>$V$112</f>
        <v>Autriche</v>
      </c>
      <c r="AO441" s="163" t="str">
        <f t="shared" si="266"/>
        <v>Australie</v>
      </c>
      <c r="AP441" s="163" t="str">
        <f t="shared" si="260"/>
        <v>Corée du Sud</v>
      </c>
      <c r="AQ441" s="163" t="str">
        <f t="shared" si="263"/>
        <v>Suède</v>
      </c>
      <c r="AR441" s="163" t="str">
        <f>$V$57</f>
        <v>Côte d'Ivoire</v>
      </c>
      <c r="AS441" s="163" t="str">
        <f>$V$123</f>
        <v>Ouzbékistan</v>
      </c>
    </row>
    <row r="442" spans="36:45" ht="15" customHeight="1" x14ac:dyDescent="0.3">
      <c r="AJ442" s="163" t="s">
        <v>442</v>
      </c>
      <c r="AK442" s="163"/>
      <c r="AL442" s="163" t="str">
        <f t="shared" si="264"/>
        <v>Haiti</v>
      </c>
      <c r="AM442" s="163" t="str">
        <f t="shared" si="265"/>
        <v>Iran</v>
      </c>
      <c r="AN442" s="163" t="str">
        <f>$V$57</f>
        <v>Côte d'Ivoire</v>
      </c>
      <c r="AO442" s="163" t="str">
        <f t="shared" si="266"/>
        <v>Australie</v>
      </c>
      <c r="AP442" s="163" t="str">
        <f t="shared" si="260"/>
        <v>Corée du Sud</v>
      </c>
      <c r="AQ442" s="163" t="str">
        <f t="shared" si="263"/>
        <v>Suède</v>
      </c>
      <c r="AR442" s="163" t="str">
        <f>$V$134</f>
        <v>Ghana</v>
      </c>
      <c r="AS442" s="163" t="str">
        <f>$V$101</f>
        <v>Irak</v>
      </c>
    </row>
    <row r="443" spans="36:45" ht="15" customHeight="1" x14ac:dyDescent="0.3">
      <c r="AJ443" s="163" t="s">
        <v>441</v>
      </c>
      <c r="AK443" s="163"/>
      <c r="AL443" s="163" t="str">
        <f t="shared" si="264"/>
        <v>Haiti</v>
      </c>
      <c r="AM443" s="163" t="str">
        <f t="shared" si="265"/>
        <v>Iran</v>
      </c>
      <c r="AN443" s="163" t="str">
        <f>$V$57</f>
        <v>Côte d'Ivoire</v>
      </c>
      <c r="AO443" s="163" t="str">
        <f t="shared" si="266"/>
        <v>Australie</v>
      </c>
      <c r="AP443" s="163" t="str">
        <f t="shared" si="260"/>
        <v>Corée du Sud</v>
      </c>
      <c r="AQ443" s="163" t="str">
        <f t="shared" si="263"/>
        <v>Suède</v>
      </c>
      <c r="AR443" s="163" t="str">
        <f>$V$101</f>
        <v>Irak</v>
      </c>
      <c r="AS443" s="163" t="str">
        <f>$V$123</f>
        <v>Ouzbékistan</v>
      </c>
    </row>
    <row r="444" spans="36:45" ht="15" customHeight="1" x14ac:dyDescent="0.3">
      <c r="AJ444" s="163" t="s">
        <v>440</v>
      </c>
      <c r="AK444" s="163"/>
      <c r="AL444" s="163" t="str">
        <f t="shared" si="264"/>
        <v>Haiti</v>
      </c>
      <c r="AM444" s="163" t="str">
        <f t="shared" si="265"/>
        <v>Iran</v>
      </c>
      <c r="AN444" s="163" t="str">
        <f>$V$112</f>
        <v>Autriche</v>
      </c>
      <c r="AO444" s="163" t="str">
        <f t="shared" si="266"/>
        <v>Australie</v>
      </c>
      <c r="AP444" s="163" t="str">
        <f t="shared" si="260"/>
        <v>Corée du Sud</v>
      </c>
      <c r="AQ444" s="163" t="str">
        <f t="shared" si="263"/>
        <v>Suède</v>
      </c>
      <c r="AR444" s="163" t="str">
        <f>$V$57</f>
        <v>Côte d'Ivoire</v>
      </c>
      <c r="AS444" s="163" t="str">
        <f>$V$101</f>
        <v>Irak</v>
      </c>
    </row>
    <row r="445" spans="36:45" ht="15" customHeight="1" x14ac:dyDescent="0.3">
      <c r="AJ445" s="163" t="s">
        <v>439</v>
      </c>
      <c r="AK445" s="163"/>
      <c r="AL445" s="163" t="str">
        <f t="shared" ref="AL445:AL450" si="267">$V$90</f>
        <v>Arabie Saoudite</v>
      </c>
      <c r="AM445" s="163" t="str">
        <f t="shared" si="265"/>
        <v>Iran</v>
      </c>
      <c r="AN445" s="163" t="str">
        <f>$V$68</f>
        <v>Suède</v>
      </c>
      <c r="AO445" s="163" t="str">
        <f>$V$35</f>
        <v>Haiti</v>
      </c>
      <c r="AP445" s="163" t="str">
        <f t="shared" si="260"/>
        <v>Corée du Sud</v>
      </c>
      <c r="AQ445" s="163" t="str">
        <f>$V$46</f>
        <v>Australie</v>
      </c>
      <c r="AR445" s="163" t="str">
        <f>$V$134</f>
        <v>Ghana</v>
      </c>
      <c r="AS445" s="163" t="str">
        <f>$V$57</f>
        <v>Côte d'Ivoire</v>
      </c>
    </row>
    <row r="446" spans="36:45" ht="15" customHeight="1" x14ac:dyDescent="0.3">
      <c r="AJ446" s="163" t="s">
        <v>438</v>
      </c>
      <c r="AK446" s="163"/>
      <c r="AL446" s="163" t="str">
        <f t="shared" si="267"/>
        <v>Arabie Saoudite</v>
      </c>
      <c r="AM446" s="163" t="str">
        <f t="shared" si="265"/>
        <v>Iran</v>
      </c>
      <c r="AN446" s="163" t="str">
        <f>$V$57</f>
        <v>Côte d'Ivoire</v>
      </c>
      <c r="AO446" s="163" t="str">
        <f>$V$35</f>
        <v>Haiti</v>
      </c>
      <c r="AP446" s="163" t="str">
        <f t="shared" si="260"/>
        <v>Corée du Sud</v>
      </c>
      <c r="AQ446" s="163" t="str">
        <f>$V$68</f>
        <v>Suède</v>
      </c>
      <c r="AR446" s="163" t="str">
        <f>$V$46</f>
        <v>Australie</v>
      </c>
      <c r="AS446" s="163" t="str">
        <f>$V$123</f>
        <v>Ouzbékistan</v>
      </c>
    </row>
    <row r="447" spans="36:45" ht="15" customHeight="1" x14ac:dyDescent="0.3">
      <c r="AJ447" s="163" t="s">
        <v>437</v>
      </c>
      <c r="AK447" s="163"/>
      <c r="AL447" s="163" t="str">
        <f t="shared" si="267"/>
        <v>Arabie Saoudite</v>
      </c>
      <c r="AM447" s="163" t="str">
        <f t="shared" si="265"/>
        <v>Iran</v>
      </c>
      <c r="AN447" s="163" t="str">
        <f>$V$112</f>
        <v>Autriche</v>
      </c>
      <c r="AO447" s="163" t="str">
        <f>$V$35</f>
        <v>Haiti</v>
      </c>
      <c r="AP447" s="163" t="str">
        <f t="shared" si="260"/>
        <v>Corée du Sud</v>
      </c>
      <c r="AQ447" s="163" t="str">
        <f>$V$68</f>
        <v>Suède</v>
      </c>
      <c r="AR447" s="163" t="str">
        <f>$V$46</f>
        <v>Australie</v>
      </c>
      <c r="AS447" s="163" t="str">
        <f>$V$57</f>
        <v>Côte d'Ivoire</v>
      </c>
    </row>
    <row r="448" spans="36:45" ht="15" customHeight="1" x14ac:dyDescent="0.3">
      <c r="AJ448" s="163" t="s">
        <v>436</v>
      </c>
      <c r="AK448" s="163"/>
      <c r="AL448" s="163" t="str">
        <f t="shared" si="267"/>
        <v>Arabie Saoudite</v>
      </c>
      <c r="AM448" s="163" t="str">
        <f t="shared" si="265"/>
        <v>Iran</v>
      </c>
      <c r="AN448" s="163" t="str">
        <f>$V$57</f>
        <v>Côte d'Ivoire</v>
      </c>
      <c r="AO448" s="163" t="str">
        <f>$V$35</f>
        <v>Haiti</v>
      </c>
      <c r="AP448" s="163" t="str">
        <f t="shared" si="260"/>
        <v>Corée du Sud</v>
      </c>
      <c r="AQ448" s="163" t="str">
        <f>$V$68</f>
        <v>Suède</v>
      </c>
      <c r="AR448" s="163" t="str">
        <f>$V$46</f>
        <v>Australie</v>
      </c>
      <c r="AS448" s="163" t="str">
        <f>$V$101</f>
        <v>Irak</v>
      </c>
    </row>
    <row r="449" spans="36:45" ht="15" customHeight="1" x14ac:dyDescent="0.3">
      <c r="AJ449" s="163" t="s">
        <v>435</v>
      </c>
      <c r="AK449" s="163"/>
      <c r="AL449" s="163" t="str">
        <f t="shared" si="267"/>
        <v>Arabie Saoudite</v>
      </c>
      <c r="AM449" s="163" t="str">
        <f>$V$112</f>
        <v>Autriche</v>
      </c>
      <c r="AN449" s="163" t="str">
        <f t="shared" ref="AN449:AN512" si="268">$V$24</f>
        <v>Qatar</v>
      </c>
      <c r="AO449" s="163" t="str">
        <f>$V$13</f>
        <v>Corée du Sud</v>
      </c>
      <c r="AP449" s="163" t="str">
        <f>$V$101</f>
        <v>Irak</v>
      </c>
      <c r="AQ449" s="163" t="str">
        <f>$V$79</f>
        <v>Iran</v>
      </c>
      <c r="AR449" s="163" t="str">
        <f t="shared" ref="AR449:AR454" si="269">$V$134</f>
        <v>Ghana</v>
      </c>
      <c r="AS449" s="163" t="str">
        <f>$V$123</f>
        <v>Ouzbékistan</v>
      </c>
    </row>
    <row r="450" spans="36:45" ht="15" customHeight="1" x14ac:dyDescent="0.3">
      <c r="AJ450" s="163" t="s">
        <v>434</v>
      </c>
      <c r="AK450" s="163"/>
      <c r="AL450" s="163" t="str">
        <f t="shared" si="267"/>
        <v>Arabie Saoudite</v>
      </c>
      <c r="AM450" s="163" t="str">
        <f>$V$112</f>
        <v>Autriche</v>
      </c>
      <c r="AN450" s="163" t="str">
        <f t="shared" si="268"/>
        <v>Qatar</v>
      </c>
      <c r="AO450" s="163" t="str">
        <f>$V$13</f>
        <v>Corée du Sud</v>
      </c>
      <c r="AP450" s="163" t="str">
        <f>$V$101</f>
        <v>Irak</v>
      </c>
      <c r="AQ450" s="163" t="str">
        <f>$V$68</f>
        <v>Suède</v>
      </c>
      <c r="AR450" s="163" t="str">
        <f t="shared" si="269"/>
        <v>Ghana</v>
      </c>
      <c r="AS450" s="163" t="str">
        <f>$V$123</f>
        <v>Ouzbékistan</v>
      </c>
    </row>
    <row r="451" spans="36:45" ht="15" customHeight="1" x14ac:dyDescent="0.3">
      <c r="AJ451" s="163" t="s">
        <v>433</v>
      </c>
      <c r="AK451" s="163"/>
      <c r="AL451" s="163" t="str">
        <f>$V$101</f>
        <v>Irak</v>
      </c>
      <c r="AM451" s="163" t="str">
        <f>$V$112</f>
        <v>Autriche</v>
      </c>
      <c r="AN451" s="163" t="str">
        <f t="shared" si="268"/>
        <v>Qatar</v>
      </c>
      <c r="AO451" s="163" t="str">
        <f>$V$68</f>
        <v>Suède</v>
      </c>
      <c r="AP451" s="163" t="str">
        <f>$V$13</f>
        <v>Corée du Sud</v>
      </c>
      <c r="AQ451" s="163" t="str">
        <f>$V$79</f>
        <v>Iran</v>
      </c>
      <c r="AR451" s="163" t="str">
        <f t="shared" si="269"/>
        <v>Ghana</v>
      </c>
      <c r="AS451" s="163" t="str">
        <f>$V$123</f>
        <v>Ouzbékistan</v>
      </c>
    </row>
    <row r="452" spans="36:45" ht="15" customHeight="1" x14ac:dyDescent="0.3">
      <c r="AJ452" s="163" t="s">
        <v>432</v>
      </c>
      <c r="AK452" s="163"/>
      <c r="AL452" s="163" t="str">
        <f>$V$90</f>
        <v>Arabie Saoudite</v>
      </c>
      <c r="AM452" s="163" t="str">
        <f>$V$112</f>
        <v>Autriche</v>
      </c>
      <c r="AN452" s="163" t="str">
        <f t="shared" si="268"/>
        <v>Qatar</v>
      </c>
      <c r="AO452" s="163" t="str">
        <f>$V$68</f>
        <v>Suède</v>
      </c>
      <c r="AP452" s="163" t="str">
        <f>$V$13</f>
        <v>Corée du Sud</v>
      </c>
      <c r="AQ452" s="163" t="str">
        <f>$V$79</f>
        <v>Iran</v>
      </c>
      <c r="AR452" s="163" t="str">
        <f t="shared" si="269"/>
        <v>Ghana</v>
      </c>
      <c r="AS452" s="163" t="str">
        <f>$V$123</f>
        <v>Ouzbékistan</v>
      </c>
    </row>
    <row r="453" spans="36:45" ht="15" customHeight="1" x14ac:dyDescent="0.3">
      <c r="AJ453" s="163" t="s">
        <v>431</v>
      </c>
      <c r="AK453" s="163"/>
      <c r="AL453" s="163" t="str">
        <f>$V$90</f>
        <v>Arabie Saoudite</v>
      </c>
      <c r="AM453" s="163" t="str">
        <f>$V$79</f>
        <v>Iran</v>
      </c>
      <c r="AN453" s="163" t="str">
        <f t="shared" si="268"/>
        <v>Qatar</v>
      </c>
      <c r="AO453" s="163" t="str">
        <f>$V$13</f>
        <v>Corée du Sud</v>
      </c>
      <c r="AP453" s="163" t="str">
        <f>$V$101</f>
        <v>Irak</v>
      </c>
      <c r="AQ453" s="163" t="str">
        <f>$V$68</f>
        <v>Suède</v>
      </c>
      <c r="AR453" s="163" t="str">
        <f t="shared" si="269"/>
        <v>Ghana</v>
      </c>
      <c r="AS453" s="163" t="str">
        <f>$V$123</f>
        <v>Ouzbékistan</v>
      </c>
    </row>
    <row r="454" spans="36:45" ht="15" customHeight="1" x14ac:dyDescent="0.3">
      <c r="AJ454" s="163" t="s">
        <v>430</v>
      </c>
      <c r="AK454" s="163"/>
      <c r="AL454" s="163" t="str">
        <f>$V$90</f>
        <v>Arabie Saoudite</v>
      </c>
      <c r="AM454" s="163" t="str">
        <f>$V$112</f>
        <v>Autriche</v>
      </c>
      <c r="AN454" s="163" t="str">
        <f t="shared" si="268"/>
        <v>Qatar</v>
      </c>
      <c r="AO454" s="163" t="str">
        <f>$V$68</f>
        <v>Suède</v>
      </c>
      <c r="AP454" s="163" t="str">
        <f>$V$13</f>
        <v>Corée du Sud</v>
      </c>
      <c r="AQ454" s="163" t="str">
        <f>$V$79</f>
        <v>Iran</v>
      </c>
      <c r="AR454" s="163" t="str">
        <f t="shared" si="269"/>
        <v>Ghana</v>
      </c>
      <c r="AS454" s="163" t="str">
        <f>$V$101</f>
        <v>Irak</v>
      </c>
    </row>
    <row r="455" spans="36:45" ht="15" customHeight="1" x14ac:dyDescent="0.3">
      <c r="AJ455" s="163" t="s">
        <v>429</v>
      </c>
      <c r="AK455" s="163"/>
      <c r="AL455" s="163" t="str">
        <f>$V$90</f>
        <v>Arabie Saoudite</v>
      </c>
      <c r="AM455" s="163" t="str">
        <f>$V$112</f>
        <v>Autriche</v>
      </c>
      <c r="AN455" s="163" t="str">
        <f t="shared" si="268"/>
        <v>Qatar</v>
      </c>
      <c r="AO455" s="163" t="str">
        <f>$V$68</f>
        <v>Suède</v>
      </c>
      <c r="AP455" s="163" t="str">
        <f>$V$13</f>
        <v>Corée du Sud</v>
      </c>
      <c r="AQ455" s="163" t="str">
        <f>$V$79</f>
        <v>Iran</v>
      </c>
      <c r="AR455" s="163" t="str">
        <f>$V$101</f>
        <v>Irak</v>
      </c>
      <c r="AS455" s="163" t="str">
        <f>$V$123</f>
        <v>Ouzbékistan</v>
      </c>
    </row>
    <row r="456" spans="36:45" ht="15" customHeight="1" x14ac:dyDescent="0.3">
      <c r="AJ456" s="163" t="s">
        <v>428</v>
      </c>
      <c r="AK456" s="163"/>
      <c r="AL456" s="163" t="str">
        <f t="shared" ref="AL456:AL471" si="270">$V$57</f>
        <v>Côte d'Ivoire</v>
      </c>
      <c r="AM456" s="163" t="str">
        <f>$V$112</f>
        <v>Autriche</v>
      </c>
      <c r="AN456" s="163" t="str">
        <f t="shared" si="268"/>
        <v>Qatar</v>
      </c>
      <c r="AO456" s="163" t="str">
        <f t="shared" ref="AO456:AO462" si="271">$V$13</f>
        <v>Corée du Sud</v>
      </c>
      <c r="AP456" s="163" t="str">
        <f>$V$101</f>
        <v>Irak</v>
      </c>
      <c r="AQ456" s="163" t="str">
        <f>$V$90</f>
        <v>Arabie Saoudite</v>
      </c>
      <c r="AR456" s="163" t="str">
        <f>$V$134</f>
        <v>Ghana</v>
      </c>
      <c r="AS456" s="163" t="str">
        <f>$V$123</f>
        <v>Ouzbékistan</v>
      </c>
    </row>
    <row r="457" spans="36:45" ht="15" customHeight="1" x14ac:dyDescent="0.3">
      <c r="AJ457" s="163" t="s">
        <v>427</v>
      </c>
      <c r="AK457" s="163"/>
      <c r="AL457" s="163" t="str">
        <f t="shared" si="270"/>
        <v>Côte d'Ivoire</v>
      </c>
      <c r="AM457" s="163" t="str">
        <f>$V$112</f>
        <v>Autriche</v>
      </c>
      <c r="AN457" s="163" t="str">
        <f t="shared" si="268"/>
        <v>Qatar</v>
      </c>
      <c r="AO457" s="163" t="str">
        <f t="shared" si="271"/>
        <v>Corée du Sud</v>
      </c>
      <c r="AP457" s="163" t="str">
        <f>$V$101</f>
        <v>Irak</v>
      </c>
      <c r="AQ457" s="163" t="str">
        <f>$V$79</f>
        <v>Iran</v>
      </c>
      <c r="AR457" s="163" t="str">
        <f>$V$134</f>
        <v>Ghana</v>
      </c>
      <c r="AS457" s="163" t="str">
        <f>$V$123</f>
        <v>Ouzbékistan</v>
      </c>
    </row>
    <row r="458" spans="36:45" ht="15" customHeight="1" x14ac:dyDescent="0.3">
      <c r="AJ458" s="163" t="s">
        <v>426</v>
      </c>
      <c r="AK458" s="163"/>
      <c r="AL458" s="163" t="str">
        <f t="shared" si="270"/>
        <v>Côte d'Ivoire</v>
      </c>
      <c r="AM458" s="163" t="str">
        <f>$V$112</f>
        <v>Autriche</v>
      </c>
      <c r="AN458" s="163" t="str">
        <f t="shared" si="268"/>
        <v>Qatar</v>
      </c>
      <c r="AO458" s="163" t="str">
        <f t="shared" si="271"/>
        <v>Corée du Sud</v>
      </c>
      <c r="AP458" s="163" t="str">
        <f>$V$90</f>
        <v>Arabie Saoudite</v>
      </c>
      <c r="AQ458" s="163" t="str">
        <f>$V$79</f>
        <v>Iran</v>
      </c>
      <c r="AR458" s="163" t="str">
        <f>$V$134</f>
        <v>Ghana</v>
      </c>
      <c r="AS458" s="163" t="str">
        <f>$V$123</f>
        <v>Ouzbékistan</v>
      </c>
    </row>
    <row r="459" spans="36:45" ht="15" customHeight="1" x14ac:dyDescent="0.3">
      <c r="AJ459" s="163" t="s">
        <v>425</v>
      </c>
      <c r="AK459" s="163"/>
      <c r="AL459" s="163" t="str">
        <f t="shared" si="270"/>
        <v>Côte d'Ivoire</v>
      </c>
      <c r="AM459" s="163" t="str">
        <f>$V$79</f>
        <v>Iran</v>
      </c>
      <c r="AN459" s="163" t="str">
        <f t="shared" si="268"/>
        <v>Qatar</v>
      </c>
      <c r="AO459" s="163" t="str">
        <f t="shared" si="271"/>
        <v>Corée du Sud</v>
      </c>
      <c r="AP459" s="163" t="str">
        <f>$V$101</f>
        <v>Irak</v>
      </c>
      <c r="AQ459" s="163" t="str">
        <f>$V$90</f>
        <v>Arabie Saoudite</v>
      </c>
      <c r="AR459" s="163" t="str">
        <f>$V$134</f>
        <v>Ghana</v>
      </c>
      <c r="AS459" s="163" t="str">
        <f>$V$123</f>
        <v>Ouzbékistan</v>
      </c>
    </row>
    <row r="460" spans="36:45" ht="15" customHeight="1" x14ac:dyDescent="0.3">
      <c r="AJ460" s="163" t="s">
        <v>424</v>
      </c>
      <c r="AK460" s="163"/>
      <c r="AL460" s="163" t="str">
        <f t="shared" si="270"/>
        <v>Côte d'Ivoire</v>
      </c>
      <c r="AM460" s="163" t="str">
        <f>$V$112</f>
        <v>Autriche</v>
      </c>
      <c r="AN460" s="163" t="str">
        <f t="shared" si="268"/>
        <v>Qatar</v>
      </c>
      <c r="AO460" s="163" t="str">
        <f t="shared" si="271"/>
        <v>Corée du Sud</v>
      </c>
      <c r="AP460" s="163" t="str">
        <f>$V$90</f>
        <v>Arabie Saoudite</v>
      </c>
      <c r="AQ460" s="163" t="str">
        <f>$V$79</f>
        <v>Iran</v>
      </c>
      <c r="AR460" s="163" t="str">
        <f>$V$134</f>
        <v>Ghana</v>
      </c>
      <c r="AS460" s="163" t="str">
        <f>$V$101</f>
        <v>Irak</v>
      </c>
    </row>
    <row r="461" spans="36:45" ht="15" customHeight="1" x14ac:dyDescent="0.3">
      <c r="AJ461" s="163" t="s">
        <v>423</v>
      </c>
      <c r="AK461" s="163"/>
      <c r="AL461" s="163" t="str">
        <f t="shared" si="270"/>
        <v>Côte d'Ivoire</v>
      </c>
      <c r="AM461" s="163" t="str">
        <f>$V$112</f>
        <v>Autriche</v>
      </c>
      <c r="AN461" s="163" t="str">
        <f t="shared" si="268"/>
        <v>Qatar</v>
      </c>
      <c r="AO461" s="163" t="str">
        <f t="shared" si="271"/>
        <v>Corée du Sud</v>
      </c>
      <c r="AP461" s="163" t="str">
        <f>$V$90</f>
        <v>Arabie Saoudite</v>
      </c>
      <c r="AQ461" s="163" t="str">
        <f>$V$79</f>
        <v>Iran</v>
      </c>
      <c r="AR461" s="163" t="str">
        <f>$V$101</f>
        <v>Irak</v>
      </c>
      <c r="AS461" s="163" t="str">
        <f>$V$123</f>
        <v>Ouzbékistan</v>
      </c>
    </row>
    <row r="462" spans="36:45" ht="15" customHeight="1" x14ac:dyDescent="0.3">
      <c r="AJ462" s="163" t="s">
        <v>422</v>
      </c>
      <c r="AK462" s="163"/>
      <c r="AL462" s="163" t="str">
        <f t="shared" si="270"/>
        <v>Côte d'Ivoire</v>
      </c>
      <c r="AM462" s="163" t="str">
        <f>$V$112</f>
        <v>Autriche</v>
      </c>
      <c r="AN462" s="163" t="str">
        <f t="shared" si="268"/>
        <v>Qatar</v>
      </c>
      <c r="AO462" s="163" t="str">
        <f t="shared" si="271"/>
        <v>Corée du Sud</v>
      </c>
      <c r="AP462" s="163" t="str">
        <f>$V$101</f>
        <v>Irak</v>
      </c>
      <c r="AQ462" s="163" t="str">
        <f>$V$68</f>
        <v>Suède</v>
      </c>
      <c r="AR462" s="163" t="str">
        <f>$V$134</f>
        <v>Ghana</v>
      </c>
      <c r="AS462" s="163" t="str">
        <f>$V$123</f>
        <v>Ouzbékistan</v>
      </c>
    </row>
    <row r="463" spans="36:45" ht="15" customHeight="1" x14ac:dyDescent="0.3">
      <c r="AJ463" s="163" t="s">
        <v>421</v>
      </c>
      <c r="AK463" s="163"/>
      <c r="AL463" s="163" t="str">
        <f t="shared" si="270"/>
        <v>Côte d'Ivoire</v>
      </c>
      <c r="AM463" s="163" t="str">
        <f>$V$112</f>
        <v>Autriche</v>
      </c>
      <c r="AN463" s="163" t="str">
        <f t="shared" si="268"/>
        <v>Qatar</v>
      </c>
      <c r="AO463" s="163" t="str">
        <f>$V$68</f>
        <v>Suède</v>
      </c>
      <c r="AP463" s="163" t="str">
        <f>$V$13</f>
        <v>Corée du Sud</v>
      </c>
      <c r="AQ463" s="163" t="str">
        <f>$V$90</f>
        <v>Arabie Saoudite</v>
      </c>
      <c r="AR463" s="163" t="str">
        <f>$V$134</f>
        <v>Ghana</v>
      </c>
      <c r="AS463" s="163" t="str">
        <f>$V$123</f>
        <v>Ouzbékistan</v>
      </c>
    </row>
    <row r="464" spans="36:45" ht="15" customHeight="1" x14ac:dyDescent="0.3">
      <c r="AJ464" s="163" t="s">
        <v>420</v>
      </c>
      <c r="AK464" s="163"/>
      <c r="AL464" s="163" t="str">
        <f t="shared" si="270"/>
        <v>Côte d'Ivoire</v>
      </c>
      <c r="AM464" s="163" t="str">
        <f>$V$101</f>
        <v>Irak</v>
      </c>
      <c r="AN464" s="163" t="str">
        <f t="shared" si="268"/>
        <v>Qatar</v>
      </c>
      <c r="AO464" s="163" t="str">
        <f>$V$68</f>
        <v>Suède</v>
      </c>
      <c r="AP464" s="163" t="str">
        <f>$V$13</f>
        <v>Corée du Sud</v>
      </c>
      <c r="AQ464" s="163" t="str">
        <f>$V$90</f>
        <v>Arabie Saoudite</v>
      </c>
      <c r="AR464" s="163" t="str">
        <f>$V$134</f>
        <v>Ghana</v>
      </c>
      <c r="AS464" s="163" t="str">
        <f>$V$123</f>
        <v>Ouzbékistan</v>
      </c>
    </row>
    <row r="465" spans="36:45" ht="15" customHeight="1" x14ac:dyDescent="0.3">
      <c r="AJ465" s="163" t="s">
        <v>419</v>
      </c>
      <c r="AK465" s="163"/>
      <c r="AL465" s="163" t="str">
        <f t="shared" si="270"/>
        <v>Côte d'Ivoire</v>
      </c>
      <c r="AM465" s="163" t="str">
        <f>$V$112</f>
        <v>Autriche</v>
      </c>
      <c r="AN465" s="163" t="str">
        <f t="shared" si="268"/>
        <v>Qatar</v>
      </c>
      <c r="AO465" s="163" t="str">
        <f>$V$68</f>
        <v>Suède</v>
      </c>
      <c r="AP465" s="163" t="str">
        <f>$V$13</f>
        <v>Corée du Sud</v>
      </c>
      <c r="AQ465" s="163" t="str">
        <f>$V$90</f>
        <v>Arabie Saoudite</v>
      </c>
      <c r="AR465" s="163" t="str">
        <f>$V$134</f>
        <v>Ghana</v>
      </c>
      <c r="AS465" s="163" t="str">
        <f>$V$101</f>
        <v>Irak</v>
      </c>
    </row>
    <row r="466" spans="36:45" ht="15" customHeight="1" x14ac:dyDescent="0.3">
      <c r="AJ466" s="163" t="s">
        <v>418</v>
      </c>
      <c r="AK466" s="163"/>
      <c r="AL466" s="163" t="str">
        <f t="shared" si="270"/>
        <v>Côte d'Ivoire</v>
      </c>
      <c r="AM466" s="163" t="str">
        <f>$V$112</f>
        <v>Autriche</v>
      </c>
      <c r="AN466" s="163" t="str">
        <f t="shared" si="268"/>
        <v>Qatar</v>
      </c>
      <c r="AO466" s="163" t="str">
        <f>$V$68</f>
        <v>Suède</v>
      </c>
      <c r="AP466" s="163" t="str">
        <f>$V$13</f>
        <v>Corée du Sud</v>
      </c>
      <c r="AQ466" s="163" t="str">
        <f>$V$90</f>
        <v>Arabie Saoudite</v>
      </c>
      <c r="AR466" s="163" t="str">
        <f>$V$101</f>
        <v>Irak</v>
      </c>
      <c r="AS466" s="163" t="str">
        <f>$V$123</f>
        <v>Ouzbékistan</v>
      </c>
    </row>
    <row r="467" spans="36:45" ht="15" customHeight="1" x14ac:dyDescent="0.3">
      <c r="AJ467" s="163" t="s">
        <v>417</v>
      </c>
      <c r="AK467" s="163"/>
      <c r="AL467" s="163" t="str">
        <f t="shared" si="270"/>
        <v>Côte d'Ivoire</v>
      </c>
      <c r="AM467" s="163" t="str">
        <f>$V$112</f>
        <v>Autriche</v>
      </c>
      <c r="AN467" s="163" t="str">
        <f t="shared" si="268"/>
        <v>Qatar</v>
      </c>
      <c r="AO467" s="163" t="str">
        <f>$V$68</f>
        <v>Suède</v>
      </c>
      <c r="AP467" s="163" t="str">
        <f>$V$13</f>
        <v>Corée du Sud</v>
      </c>
      <c r="AQ467" s="163" t="str">
        <f>$V$79</f>
        <v>Iran</v>
      </c>
      <c r="AR467" s="163" t="str">
        <f>$V$134</f>
        <v>Ghana</v>
      </c>
      <c r="AS467" s="163" t="str">
        <f>$V$123</f>
        <v>Ouzbékistan</v>
      </c>
    </row>
    <row r="468" spans="36:45" ht="15" customHeight="1" x14ac:dyDescent="0.3">
      <c r="AJ468" s="163" t="s">
        <v>416</v>
      </c>
      <c r="AK468" s="163"/>
      <c r="AL468" s="163" t="str">
        <f t="shared" si="270"/>
        <v>Côte d'Ivoire</v>
      </c>
      <c r="AM468" s="163" t="str">
        <f>$V$79</f>
        <v>Iran</v>
      </c>
      <c r="AN468" s="163" t="str">
        <f t="shared" si="268"/>
        <v>Qatar</v>
      </c>
      <c r="AO468" s="163" t="str">
        <f>$V$13</f>
        <v>Corée du Sud</v>
      </c>
      <c r="AP468" s="163" t="str">
        <f>$V$101</f>
        <v>Irak</v>
      </c>
      <c r="AQ468" s="163" t="str">
        <f>$V$68</f>
        <v>Suède</v>
      </c>
      <c r="AR468" s="163" t="str">
        <f>$V$134</f>
        <v>Ghana</v>
      </c>
      <c r="AS468" s="163" t="str">
        <f>$V$123</f>
        <v>Ouzbékistan</v>
      </c>
    </row>
    <row r="469" spans="36:45" ht="15" customHeight="1" x14ac:dyDescent="0.3">
      <c r="AJ469" s="163" t="s">
        <v>415</v>
      </c>
      <c r="AK469" s="163"/>
      <c r="AL469" s="163" t="str">
        <f t="shared" si="270"/>
        <v>Côte d'Ivoire</v>
      </c>
      <c r="AM469" s="163" t="str">
        <f>$V$112</f>
        <v>Autriche</v>
      </c>
      <c r="AN469" s="163" t="str">
        <f t="shared" si="268"/>
        <v>Qatar</v>
      </c>
      <c r="AO469" s="163" t="str">
        <f t="shared" ref="AO469:AO476" si="272">$V$68</f>
        <v>Suède</v>
      </c>
      <c r="AP469" s="163" t="str">
        <f t="shared" ref="AP469:AP497" si="273">$V$13</f>
        <v>Corée du Sud</v>
      </c>
      <c r="AQ469" s="163" t="str">
        <f>$V$79</f>
        <v>Iran</v>
      </c>
      <c r="AR469" s="163" t="str">
        <f>$V$134</f>
        <v>Ghana</v>
      </c>
      <c r="AS469" s="163" t="str">
        <f>$V$101</f>
        <v>Irak</v>
      </c>
    </row>
    <row r="470" spans="36:45" ht="15" customHeight="1" x14ac:dyDescent="0.3">
      <c r="AJ470" s="163" t="s">
        <v>414</v>
      </c>
      <c r="AK470" s="163"/>
      <c r="AL470" s="163" t="str">
        <f t="shared" si="270"/>
        <v>Côte d'Ivoire</v>
      </c>
      <c r="AM470" s="163" t="str">
        <f>$V$112</f>
        <v>Autriche</v>
      </c>
      <c r="AN470" s="163" t="str">
        <f t="shared" si="268"/>
        <v>Qatar</v>
      </c>
      <c r="AO470" s="163" t="str">
        <f t="shared" si="272"/>
        <v>Suède</v>
      </c>
      <c r="AP470" s="163" t="str">
        <f t="shared" si="273"/>
        <v>Corée du Sud</v>
      </c>
      <c r="AQ470" s="163" t="str">
        <f>$V$79</f>
        <v>Iran</v>
      </c>
      <c r="AR470" s="163" t="str">
        <f>$V$101</f>
        <v>Irak</v>
      </c>
      <c r="AS470" s="163" t="str">
        <f>$V$123</f>
        <v>Ouzbékistan</v>
      </c>
    </row>
    <row r="471" spans="36:45" ht="15" customHeight="1" x14ac:dyDescent="0.3">
      <c r="AJ471" s="163" t="s">
        <v>413</v>
      </c>
      <c r="AK471" s="163"/>
      <c r="AL471" s="163" t="str">
        <f t="shared" si="270"/>
        <v>Côte d'Ivoire</v>
      </c>
      <c r="AM471" s="163" t="str">
        <f>$V$79</f>
        <v>Iran</v>
      </c>
      <c r="AN471" s="163" t="str">
        <f t="shared" si="268"/>
        <v>Qatar</v>
      </c>
      <c r="AO471" s="163" t="str">
        <f t="shared" si="272"/>
        <v>Suède</v>
      </c>
      <c r="AP471" s="163" t="str">
        <f t="shared" si="273"/>
        <v>Corée du Sud</v>
      </c>
      <c r="AQ471" s="163" t="str">
        <f>$V$90</f>
        <v>Arabie Saoudite</v>
      </c>
      <c r="AR471" s="163" t="str">
        <f>$V$134</f>
        <v>Ghana</v>
      </c>
      <c r="AS471" s="163" t="str">
        <f>$V$123</f>
        <v>Ouzbékistan</v>
      </c>
    </row>
    <row r="472" spans="36:45" ht="15" customHeight="1" x14ac:dyDescent="0.3">
      <c r="AJ472" s="163" t="s">
        <v>412</v>
      </c>
      <c r="AK472" s="163"/>
      <c r="AL472" s="163" t="str">
        <f>$V$90</f>
        <v>Arabie Saoudite</v>
      </c>
      <c r="AM472" s="163" t="str">
        <f>$V$112</f>
        <v>Autriche</v>
      </c>
      <c r="AN472" s="163" t="str">
        <f t="shared" si="268"/>
        <v>Qatar</v>
      </c>
      <c r="AO472" s="163" t="str">
        <f t="shared" si="272"/>
        <v>Suède</v>
      </c>
      <c r="AP472" s="163" t="str">
        <f t="shared" si="273"/>
        <v>Corée du Sud</v>
      </c>
      <c r="AQ472" s="163" t="str">
        <f>$V$79</f>
        <v>Iran</v>
      </c>
      <c r="AR472" s="163" t="str">
        <f>$V$134</f>
        <v>Ghana</v>
      </c>
      <c r="AS472" s="163" t="str">
        <f>$V$57</f>
        <v>Côte d'Ivoire</v>
      </c>
    </row>
    <row r="473" spans="36:45" ht="15" customHeight="1" x14ac:dyDescent="0.3">
      <c r="AJ473" s="163" t="s">
        <v>411</v>
      </c>
      <c r="AK473" s="163"/>
      <c r="AL473" s="163" t="str">
        <f>$V$90</f>
        <v>Arabie Saoudite</v>
      </c>
      <c r="AM473" s="163" t="str">
        <f>$V$112</f>
        <v>Autriche</v>
      </c>
      <c r="AN473" s="163" t="str">
        <f t="shared" si="268"/>
        <v>Qatar</v>
      </c>
      <c r="AO473" s="163" t="str">
        <f t="shared" si="272"/>
        <v>Suède</v>
      </c>
      <c r="AP473" s="163" t="str">
        <f t="shared" si="273"/>
        <v>Corée du Sud</v>
      </c>
      <c r="AQ473" s="163" t="str">
        <f>$V$79</f>
        <v>Iran</v>
      </c>
      <c r="AR473" s="163" t="str">
        <f>$V$57</f>
        <v>Côte d'Ivoire</v>
      </c>
      <c r="AS473" s="163" t="str">
        <f>$V$123</f>
        <v>Ouzbékistan</v>
      </c>
    </row>
    <row r="474" spans="36:45" ht="15" customHeight="1" x14ac:dyDescent="0.3">
      <c r="AJ474" s="163" t="s">
        <v>410</v>
      </c>
      <c r="AK474" s="163"/>
      <c r="AL474" s="163" t="str">
        <f>$V$57</f>
        <v>Côte d'Ivoire</v>
      </c>
      <c r="AM474" s="163" t="str">
        <f>$V$79</f>
        <v>Iran</v>
      </c>
      <c r="AN474" s="163" t="str">
        <f t="shared" si="268"/>
        <v>Qatar</v>
      </c>
      <c r="AO474" s="163" t="str">
        <f t="shared" si="272"/>
        <v>Suède</v>
      </c>
      <c r="AP474" s="163" t="str">
        <f t="shared" si="273"/>
        <v>Corée du Sud</v>
      </c>
      <c r="AQ474" s="163" t="str">
        <f>$V$90</f>
        <v>Arabie Saoudite</v>
      </c>
      <c r="AR474" s="163" t="str">
        <f>$V$134</f>
        <v>Ghana</v>
      </c>
      <c r="AS474" s="163" t="str">
        <f>$V$101</f>
        <v>Irak</v>
      </c>
    </row>
    <row r="475" spans="36:45" ht="15" customHeight="1" x14ac:dyDescent="0.3">
      <c r="AJ475" s="163" t="s">
        <v>409</v>
      </c>
      <c r="AK475" s="163"/>
      <c r="AL475" s="163" t="str">
        <f>$V$57</f>
        <v>Côte d'Ivoire</v>
      </c>
      <c r="AM475" s="163" t="str">
        <f>$V$79</f>
        <v>Iran</v>
      </c>
      <c r="AN475" s="163" t="str">
        <f t="shared" si="268"/>
        <v>Qatar</v>
      </c>
      <c r="AO475" s="163" t="str">
        <f t="shared" si="272"/>
        <v>Suède</v>
      </c>
      <c r="AP475" s="163" t="str">
        <f t="shared" si="273"/>
        <v>Corée du Sud</v>
      </c>
      <c r="AQ475" s="163" t="str">
        <f>$V$90</f>
        <v>Arabie Saoudite</v>
      </c>
      <c r="AR475" s="163" t="str">
        <f>$V$101</f>
        <v>Irak</v>
      </c>
      <c r="AS475" s="163" t="str">
        <f>$V$123</f>
        <v>Ouzbékistan</v>
      </c>
    </row>
    <row r="476" spans="36:45" ht="15" customHeight="1" x14ac:dyDescent="0.3">
      <c r="AJ476" s="163" t="s">
        <v>408</v>
      </c>
      <c r="AK476" s="163"/>
      <c r="AL476" s="163" t="str">
        <f>$V$90</f>
        <v>Arabie Saoudite</v>
      </c>
      <c r="AM476" s="163" t="str">
        <f>$V$112</f>
        <v>Autriche</v>
      </c>
      <c r="AN476" s="163" t="str">
        <f t="shared" si="268"/>
        <v>Qatar</v>
      </c>
      <c r="AO476" s="163" t="str">
        <f t="shared" si="272"/>
        <v>Suède</v>
      </c>
      <c r="AP476" s="163" t="str">
        <f t="shared" si="273"/>
        <v>Corée du Sud</v>
      </c>
      <c r="AQ476" s="163" t="str">
        <f>$V$79</f>
        <v>Iran</v>
      </c>
      <c r="AR476" s="163" t="str">
        <f>$V$57</f>
        <v>Côte d'Ivoire</v>
      </c>
      <c r="AS476" s="163" t="str">
        <f>$V$101</f>
        <v>Irak</v>
      </c>
    </row>
    <row r="477" spans="36:45" ht="15" customHeight="1" x14ac:dyDescent="0.3">
      <c r="AJ477" s="163" t="s">
        <v>407</v>
      </c>
      <c r="AK477" s="163"/>
      <c r="AL477" s="163" t="str">
        <f>$V$101</f>
        <v>Irak</v>
      </c>
      <c r="AM477" s="163" t="str">
        <f>$V$112</f>
        <v>Autriche</v>
      </c>
      <c r="AN477" s="163" t="str">
        <f t="shared" si="268"/>
        <v>Qatar</v>
      </c>
      <c r="AO477" s="163" t="str">
        <f t="shared" ref="AO477:AO497" si="274">$V$46</f>
        <v>Australie</v>
      </c>
      <c r="AP477" s="163" t="str">
        <f t="shared" si="273"/>
        <v>Corée du Sud</v>
      </c>
      <c r="AQ477" s="163" t="str">
        <f>$V$90</f>
        <v>Arabie Saoudite</v>
      </c>
      <c r="AR477" s="163" t="str">
        <f>$V$134</f>
        <v>Ghana</v>
      </c>
      <c r="AS477" s="163" t="str">
        <f>$V$123</f>
        <v>Ouzbékistan</v>
      </c>
    </row>
    <row r="478" spans="36:45" ht="15" customHeight="1" x14ac:dyDescent="0.3">
      <c r="AJ478" s="163" t="s">
        <v>406</v>
      </c>
      <c r="AK478" s="163"/>
      <c r="AL478" s="163" t="str">
        <f>$V$101</f>
        <v>Irak</v>
      </c>
      <c r="AM478" s="163" t="str">
        <f>$V$112</f>
        <v>Autriche</v>
      </c>
      <c r="AN478" s="163" t="str">
        <f t="shared" si="268"/>
        <v>Qatar</v>
      </c>
      <c r="AO478" s="163" t="str">
        <f t="shared" si="274"/>
        <v>Australie</v>
      </c>
      <c r="AP478" s="163" t="str">
        <f t="shared" si="273"/>
        <v>Corée du Sud</v>
      </c>
      <c r="AQ478" s="163" t="str">
        <f>$V$79</f>
        <v>Iran</v>
      </c>
      <c r="AR478" s="163" t="str">
        <f>$V$134</f>
        <v>Ghana</v>
      </c>
      <c r="AS478" s="163" t="str">
        <f>$V$123</f>
        <v>Ouzbékistan</v>
      </c>
    </row>
    <row r="479" spans="36:45" ht="15" customHeight="1" x14ac:dyDescent="0.3">
      <c r="AJ479" s="163" t="s">
        <v>405</v>
      </c>
      <c r="AK479" s="163"/>
      <c r="AL479" s="163" t="str">
        <f>$V$90</f>
        <v>Arabie Saoudite</v>
      </c>
      <c r="AM479" s="163" t="str">
        <f>$V$112</f>
        <v>Autriche</v>
      </c>
      <c r="AN479" s="163" t="str">
        <f t="shared" si="268"/>
        <v>Qatar</v>
      </c>
      <c r="AO479" s="163" t="str">
        <f t="shared" si="274"/>
        <v>Australie</v>
      </c>
      <c r="AP479" s="163" t="str">
        <f t="shared" si="273"/>
        <v>Corée du Sud</v>
      </c>
      <c r="AQ479" s="163" t="str">
        <f>$V$79</f>
        <v>Iran</v>
      </c>
      <c r="AR479" s="163" t="str">
        <f>$V$134</f>
        <v>Ghana</v>
      </c>
      <c r="AS479" s="163" t="str">
        <f>$V$123</f>
        <v>Ouzbékistan</v>
      </c>
    </row>
    <row r="480" spans="36:45" ht="15" customHeight="1" x14ac:dyDescent="0.3">
      <c r="AJ480" s="163" t="s">
        <v>404</v>
      </c>
      <c r="AK480" s="163"/>
      <c r="AL480" s="163" t="str">
        <f>$V$101</f>
        <v>Irak</v>
      </c>
      <c r="AM480" s="163" t="str">
        <f>$V$79</f>
        <v>Iran</v>
      </c>
      <c r="AN480" s="163" t="str">
        <f t="shared" si="268"/>
        <v>Qatar</v>
      </c>
      <c r="AO480" s="163" t="str">
        <f t="shared" si="274"/>
        <v>Australie</v>
      </c>
      <c r="AP480" s="163" t="str">
        <f t="shared" si="273"/>
        <v>Corée du Sud</v>
      </c>
      <c r="AQ480" s="163" t="str">
        <f>$V$90</f>
        <v>Arabie Saoudite</v>
      </c>
      <c r="AR480" s="163" t="str">
        <f>$V$134</f>
        <v>Ghana</v>
      </c>
      <c r="AS480" s="163" t="str">
        <f>$V$123</f>
        <v>Ouzbékistan</v>
      </c>
    </row>
    <row r="481" spans="36:45" ht="15" customHeight="1" x14ac:dyDescent="0.3">
      <c r="AJ481" s="163" t="s">
        <v>403</v>
      </c>
      <c r="AK481" s="163"/>
      <c r="AL481" s="163" t="str">
        <f>$V$90</f>
        <v>Arabie Saoudite</v>
      </c>
      <c r="AM481" s="163" t="str">
        <f>$V$112</f>
        <v>Autriche</v>
      </c>
      <c r="AN481" s="163" t="str">
        <f t="shared" si="268"/>
        <v>Qatar</v>
      </c>
      <c r="AO481" s="163" t="str">
        <f t="shared" si="274"/>
        <v>Australie</v>
      </c>
      <c r="AP481" s="163" t="str">
        <f t="shared" si="273"/>
        <v>Corée du Sud</v>
      </c>
      <c r="AQ481" s="163" t="str">
        <f>$V$79</f>
        <v>Iran</v>
      </c>
      <c r="AR481" s="163" t="str">
        <f>$V$134</f>
        <v>Ghana</v>
      </c>
      <c r="AS481" s="163" t="str">
        <f>$V$101</f>
        <v>Irak</v>
      </c>
    </row>
    <row r="482" spans="36:45" ht="15" customHeight="1" x14ac:dyDescent="0.3">
      <c r="AJ482" s="163" t="s">
        <v>402</v>
      </c>
      <c r="AK482" s="163"/>
      <c r="AL482" s="163" t="str">
        <f>$V$90</f>
        <v>Arabie Saoudite</v>
      </c>
      <c r="AM482" s="163" t="str">
        <f>$V$112</f>
        <v>Autriche</v>
      </c>
      <c r="AN482" s="163" t="str">
        <f t="shared" si="268"/>
        <v>Qatar</v>
      </c>
      <c r="AO482" s="163" t="str">
        <f t="shared" si="274"/>
        <v>Australie</v>
      </c>
      <c r="AP482" s="163" t="str">
        <f t="shared" si="273"/>
        <v>Corée du Sud</v>
      </c>
      <c r="AQ482" s="163" t="str">
        <f>$V$79</f>
        <v>Iran</v>
      </c>
      <c r="AR482" s="163" t="str">
        <f>$V$101</f>
        <v>Irak</v>
      </c>
      <c r="AS482" s="163" t="str">
        <f>$V$123</f>
        <v>Ouzbékistan</v>
      </c>
    </row>
    <row r="483" spans="36:45" ht="15" customHeight="1" x14ac:dyDescent="0.3">
      <c r="AJ483" s="163" t="s">
        <v>401</v>
      </c>
      <c r="AK483" s="163"/>
      <c r="AL483" s="163" t="str">
        <f>$V$101</f>
        <v>Irak</v>
      </c>
      <c r="AM483" s="163" t="str">
        <f>$V$112</f>
        <v>Autriche</v>
      </c>
      <c r="AN483" s="163" t="str">
        <f t="shared" si="268"/>
        <v>Qatar</v>
      </c>
      <c r="AO483" s="163" t="str">
        <f t="shared" si="274"/>
        <v>Australie</v>
      </c>
      <c r="AP483" s="163" t="str">
        <f t="shared" si="273"/>
        <v>Corée du Sud</v>
      </c>
      <c r="AQ483" s="163" t="str">
        <f>$V$68</f>
        <v>Suède</v>
      </c>
      <c r="AR483" s="163" t="str">
        <f>$V$134</f>
        <v>Ghana</v>
      </c>
      <c r="AS483" s="163" t="str">
        <f>$V$123</f>
        <v>Ouzbékistan</v>
      </c>
    </row>
    <row r="484" spans="36:45" ht="15" customHeight="1" x14ac:dyDescent="0.3">
      <c r="AJ484" s="163" t="s">
        <v>400</v>
      </c>
      <c r="AK484" s="163"/>
      <c r="AL484" s="163" t="str">
        <f>$V$90</f>
        <v>Arabie Saoudite</v>
      </c>
      <c r="AM484" s="163" t="str">
        <f>$V$112</f>
        <v>Autriche</v>
      </c>
      <c r="AN484" s="163" t="str">
        <f t="shared" si="268"/>
        <v>Qatar</v>
      </c>
      <c r="AO484" s="163" t="str">
        <f t="shared" si="274"/>
        <v>Australie</v>
      </c>
      <c r="AP484" s="163" t="str">
        <f t="shared" si="273"/>
        <v>Corée du Sud</v>
      </c>
      <c r="AQ484" s="163" t="str">
        <f>$V$68</f>
        <v>Suède</v>
      </c>
      <c r="AR484" s="163" t="str">
        <f>$V$134</f>
        <v>Ghana</v>
      </c>
      <c r="AS484" s="163" t="str">
        <f>$V$123</f>
        <v>Ouzbékistan</v>
      </c>
    </row>
    <row r="485" spans="36:45" ht="15" customHeight="1" x14ac:dyDescent="0.3">
      <c r="AJ485" s="163" t="s">
        <v>399</v>
      </c>
      <c r="AK485" s="163"/>
      <c r="AL485" s="163" t="str">
        <f>$V$90</f>
        <v>Arabie Saoudite</v>
      </c>
      <c r="AM485" s="163" t="str">
        <f>$V$101</f>
        <v>Irak</v>
      </c>
      <c r="AN485" s="163" t="str">
        <f t="shared" si="268"/>
        <v>Qatar</v>
      </c>
      <c r="AO485" s="163" t="str">
        <f t="shared" si="274"/>
        <v>Australie</v>
      </c>
      <c r="AP485" s="163" t="str">
        <f t="shared" si="273"/>
        <v>Corée du Sud</v>
      </c>
      <c r="AQ485" s="163" t="str">
        <f>$V$68</f>
        <v>Suède</v>
      </c>
      <c r="AR485" s="163" t="str">
        <f>$V$134</f>
        <v>Ghana</v>
      </c>
      <c r="AS485" s="163" t="str">
        <f>$V$123</f>
        <v>Ouzbékistan</v>
      </c>
    </row>
    <row r="486" spans="36:45" ht="15" customHeight="1" x14ac:dyDescent="0.3">
      <c r="AJ486" s="163" t="s">
        <v>398</v>
      </c>
      <c r="AK486" s="163"/>
      <c r="AL486" s="163" t="str">
        <f>$V$90</f>
        <v>Arabie Saoudite</v>
      </c>
      <c r="AM486" s="163" t="str">
        <f>$V$112</f>
        <v>Autriche</v>
      </c>
      <c r="AN486" s="163" t="str">
        <f t="shared" si="268"/>
        <v>Qatar</v>
      </c>
      <c r="AO486" s="163" t="str">
        <f t="shared" si="274"/>
        <v>Australie</v>
      </c>
      <c r="AP486" s="163" t="str">
        <f t="shared" si="273"/>
        <v>Corée du Sud</v>
      </c>
      <c r="AQ486" s="163" t="str">
        <f>$V$68</f>
        <v>Suède</v>
      </c>
      <c r="AR486" s="163" t="str">
        <f>$V$134</f>
        <v>Ghana</v>
      </c>
      <c r="AS486" s="163" t="str">
        <f>$V$101</f>
        <v>Irak</v>
      </c>
    </row>
    <row r="487" spans="36:45" ht="15" customHeight="1" x14ac:dyDescent="0.3">
      <c r="AJ487" s="163" t="s">
        <v>397</v>
      </c>
      <c r="AK487" s="163"/>
      <c r="AL487" s="163" t="str">
        <f>$V$90</f>
        <v>Arabie Saoudite</v>
      </c>
      <c r="AM487" s="163" t="str">
        <f>$V$112</f>
        <v>Autriche</v>
      </c>
      <c r="AN487" s="163" t="str">
        <f t="shared" si="268"/>
        <v>Qatar</v>
      </c>
      <c r="AO487" s="163" t="str">
        <f t="shared" si="274"/>
        <v>Australie</v>
      </c>
      <c r="AP487" s="163" t="str">
        <f t="shared" si="273"/>
        <v>Corée du Sud</v>
      </c>
      <c r="AQ487" s="163" t="str">
        <f>$V$68</f>
        <v>Suède</v>
      </c>
      <c r="AR487" s="163" t="str">
        <f>$V$101</f>
        <v>Irak</v>
      </c>
      <c r="AS487" s="163" t="str">
        <f>$V$123</f>
        <v>Ouzbékistan</v>
      </c>
    </row>
    <row r="488" spans="36:45" ht="15" customHeight="1" x14ac:dyDescent="0.3">
      <c r="AJ488" s="163" t="s">
        <v>396</v>
      </c>
      <c r="AK488" s="163"/>
      <c r="AL488" s="163" t="str">
        <f>$V$68</f>
        <v>Suède</v>
      </c>
      <c r="AM488" s="163" t="str">
        <f>$V$112</f>
        <v>Autriche</v>
      </c>
      <c r="AN488" s="163" t="str">
        <f t="shared" si="268"/>
        <v>Qatar</v>
      </c>
      <c r="AO488" s="163" t="str">
        <f t="shared" si="274"/>
        <v>Australie</v>
      </c>
      <c r="AP488" s="163" t="str">
        <f t="shared" si="273"/>
        <v>Corée du Sud</v>
      </c>
      <c r="AQ488" s="163" t="str">
        <f>$V$79</f>
        <v>Iran</v>
      </c>
      <c r="AR488" s="163" t="str">
        <f>$V$134</f>
        <v>Ghana</v>
      </c>
      <c r="AS488" s="163" t="str">
        <f>$V$123</f>
        <v>Ouzbékistan</v>
      </c>
    </row>
    <row r="489" spans="36:45" ht="15" customHeight="1" x14ac:dyDescent="0.3">
      <c r="AJ489" s="163" t="s">
        <v>395</v>
      </c>
      <c r="AK489" s="163"/>
      <c r="AL489" s="163" t="str">
        <f>$V$101</f>
        <v>Irak</v>
      </c>
      <c r="AM489" s="163" t="str">
        <f>$V$79</f>
        <v>Iran</v>
      </c>
      <c r="AN489" s="163" t="str">
        <f t="shared" si="268"/>
        <v>Qatar</v>
      </c>
      <c r="AO489" s="163" t="str">
        <f t="shared" si="274"/>
        <v>Australie</v>
      </c>
      <c r="AP489" s="163" t="str">
        <f t="shared" si="273"/>
        <v>Corée du Sud</v>
      </c>
      <c r="AQ489" s="163" t="str">
        <f>$V$68</f>
        <v>Suède</v>
      </c>
      <c r="AR489" s="163" t="str">
        <f>$V$134</f>
        <v>Ghana</v>
      </c>
      <c r="AS489" s="163" t="str">
        <f>$V$123</f>
        <v>Ouzbékistan</v>
      </c>
    </row>
    <row r="490" spans="36:45" ht="15" customHeight="1" x14ac:dyDescent="0.3">
      <c r="AJ490" s="163" t="s">
        <v>394</v>
      </c>
      <c r="AK490" s="163"/>
      <c r="AL490" s="163" t="str">
        <f>$V$68</f>
        <v>Suède</v>
      </c>
      <c r="AM490" s="163" t="str">
        <f>$V$112</f>
        <v>Autriche</v>
      </c>
      <c r="AN490" s="163" t="str">
        <f t="shared" si="268"/>
        <v>Qatar</v>
      </c>
      <c r="AO490" s="163" t="str">
        <f t="shared" si="274"/>
        <v>Australie</v>
      </c>
      <c r="AP490" s="163" t="str">
        <f t="shared" si="273"/>
        <v>Corée du Sud</v>
      </c>
      <c r="AQ490" s="163" t="str">
        <f>$V$79</f>
        <v>Iran</v>
      </c>
      <c r="AR490" s="163" t="str">
        <f>$V$134</f>
        <v>Ghana</v>
      </c>
      <c r="AS490" s="163" t="str">
        <f>$V$101</f>
        <v>Irak</v>
      </c>
    </row>
    <row r="491" spans="36:45" ht="15" customHeight="1" x14ac:dyDescent="0.3">
      <c r="AJ491" s="163" t="s">
        <v>393</v>
      </c>
      <c r="AK491" s="163"/>
      <c r="AL491" s="163" t="str">
        <f>$V$68</f>
        <v>Suède</v>
      </c>
      <c r="AM491" s="163" t="str">
        <f>$V$112</f>
        <v>Autriche</v>
      </c>
      <c r="AN491" s="163" t="str">
        <f t="shared" si="268"/>
        <v>Qatar</v>
      </c>
      <c r="AO491" s="163" t="str">
        <f t="shared" si="274"/>
        <v>Australie</v>
      </c>
      <c r="AP491" s="163" t="str">
        <f t="shared" si="273"/>
        <v>Corée du Sud</v>
      </c>
      <c r="AQ491" s="163" t="str">
        <f>$V$79</f>
        <v>Iran</v>
      </c>
      <c r="AR491" s="163" t="str">
        <f>$V$101</f>
        <v>Irak</v>
      </c>
      <c r="AS491" s="163" t="str">
        <f>$V$123</f>
        <v>Ouzbékistan</v>
      </c>
    </row>
    <row r="492" spans="36:45" ht="15" customHeight="1" x14ac:dyDescent="0.3">
      <c r="AJ492" s="163" t="s">
        <v>392</v>
      </c>
      <c r="AK492" s="163"/>
      <c r="AL492" s="163" t="str">
        <f t="shared" ref="AL492:AL497" si="275">$V$90</f>
        <v>Arabie Saoudite</v>
      </c>
      <c r="AM492" s="163" t="str">
        <f t="shared" ref="AM492:AM497" si="276">$V$79</f>
        <v>Iran</v>
      </c>
      <c r="AN492" s="163" t="str">
        <f t="shared" si="268"/>
        <v>Qatar</v>
      </c>
      <c r="AO492" s="163" t="str">
        <f t="shared" si="274"/>
        <v>Australie</v>
      </c>
      <c r="AP492" s="163" t="str">
        <f t="shared" si="273"/>
        <v>Corée du Sud</v>
      </c>
      <c r="AQ492" s="163" t="str">
        <f t="shared" ref="AQ492:AQ497" si="277">$V$68</f>
        <v>Suède</v>
      </c>
      <c r="AR492" s="163" t="str">
        <f>$V$134</f>
        <v>Ghana</v>
      </c>
      <c r="AS492" s="163" t="str">
        <f>$V$123</f>
        <v>Ouzbékistan</v>
      </c>
    </row>
    <row r="493" spans="36:45" ht="15" customHeight="1" x14ac:dyDescent="0.3">
      <c r="AJ493" s="163" t="s">
        <v>391</v>
      </c>
      <c r="AK493" s="163"/>
      <c r="AL493" s="163" t="str">
        <f t="shared" si="275"/>
        <v>Arabie Saoudite</v>
      </c>
      <c r="AM493" s="163" t="str">
        <f t="shared" si="276"/>
        <v>Iran</v>
      </c>
      <c r="AN493" s="163" t="str">
        <f t="shared" si="268"/>
        <v>Qatar</v>
      </c>
      <c r="AO493" s="163" t="str">
        <f t="shared" si="274"/>
        <v>Australie</v>
      </c>
      <c r="AP493" s="163" t="str">
        <f t="shared" si="273"/>
        <v>Corée du Sud</v>
      </c>
      <c r="AQ493" s="163" t="str">
        <f t="shared" si="277"/>
        <v>Suède</v>
      </c>
      <c r="AR493" s="163" t="str">
        <f>$V$134</f>
        <v>Ghana</v>
      </c>
      <c r="AS493" s="163" t="str">
        <f>$V$112</f>
        <v>Autriche</v>
      </c>
    </row>
    <row r="494" spans="36:45" ht="15" customHeight="1" x14ac:dyDescent="0.3">
      <c r="AJ494" s="163" t="s">
        <v>390</v>
      </c>
      <c r="AK494" s="163"/>
      <c r="AL494" s="163" t="str">
        <f t="shared" si="275"/>
        <v>Arabie Saoudite</v>
      </c>
      <c r="AM494" s="163" t="str">
        <f t="shared" si="276"/>
        <v>Iran</v>
      </c>
      <c r="AN494" s="163" t="str">
        <f t="shared" si="268"/>
        <v>Qatar</v>
      </c>
      <c r="AO494" s="163" t="str">
        <f t="shared" si="274"/>
        <v>Australie</v>
      </c>
      <c r="AP494" s="163" t="str">
        <f t="shared" si="273"/>
        <v>Corée du Sud</v>
      </c>
      <c r="AQ494" s="163" t="str">
        <f t="shared" si="277"/>
        <v>Suède</v>
      </c>
      <c r="AR494" s="163" t="str">
        <f>$V$112</f>
        <v>Autriche</v>
      </c>
      <c r="AS494" s="163" t="str">
        <f>$V$123</f>
        <v>Ouzbékistan</v>
      </c>
    </row>
    <row r="495" spans="36:45" ht="15" customHeight="1" x14ac:dyDescent="0.3">
      <c r="AJ495" s="163" t="s">
        <v>389</v>
      </c>
      <c r="AK495" s="163"/>
      <c r="AL495" s="163" t="str">
        <f t="shared" si="275"/>
        <v>Arabie Saoudite</v>
      </c>
      <c r="AM495" s="163" t="str">
        <f t="shared" si="276"/>
        <v>Iran</v>
      </c>
      <c r="AN495" s="163" t="str">
        <f t="shared" si="268"/>
        <v>Qatar</v>
      </c>
      <c r="AO495" s="163" t="str">
        <f t="shared" si="274"/>
        <v>Australie</v>
      </c>
      <c r="AP495" s="163" t="str">
        <f t="shared" si="273"/>
        <v>Corée du Sud</v>
      </c>
      <c r="AQ495" s="163" t="str">
        <f t="shared" si="277"/>
        <v>Suède</v>
      </c>
      <c r="AR495" s="163" t="str">
        <f>$V$134</f>
        <v>Ghana</v>
      </c>
      <c r="AS495" s="163" t="str">
        <f>$V$101</f>
        <v>Irak</v>
      </c>
    </row>
    <row r="496" spans="36:45" ht="15" customHeight="1" x14ac:dyDescent="0.3">
      <c r="AJ496" s="163" t="s">
        <v>388</v>
      </c>
      <c r="AK496" s="163"/>
      <c r="AL496" s="163" t="str">
        <f t="shared" si="275"/>
        <v>Arabie Saoudite</v>
      </c>
      <c r="AM496" s="163" t="str">
        <f t="shared" si="276"/>
        <v>Iran</v>
      </c>
      <c r="AN496" s="163" t="str">
        <f t="shared" si="268"/>
        <v>Qatar</v>
      </c>
      <c r="AO496" s="163" t="str">
        <f t="shared" si="274"/>
        <v>Australie</v>
      </c>
      <c r="AP496" s="163" t="str">
        <f t="shared" si="273"/>
        <v>Corée du Sud</v>
      </c>
      <c r="AQ496" s="163" t="str">
        <f t="shared" si="277"/>
        <v>Suède</v>
      </c>
      <c r="AR496" s="163" t="str">
        <f>$V$101</f>
        <v>Irak</v>
      </c>
      <c r="AS496" s="163" t="str">
        <f>$V$123</f>
        <v>Ouzbékistan</v>
      </c>
    </row>
    <row r="497" spans="36:45" ht="15" customHeight="1" x14ac:dyDescent="0.3">
      <c r="AJ497" s="163" t="s">
        <v>387</v>
      </c>
      <c r="AK497" s="163"/>
      <c r="AL497" s="163" t="str">
        <f t="shared" si="275"/>
        <v>Arabie Saoudite</v>
      </c>
      <c r="AM497" s="163" t="str">
        <f t="shared" si="276"/>
        <v>Iran</v>
      </c>
      <c r="AN497" s="163" t="str">
        <f t="shared" si="268"/>
        <v>Qatar</v>
      </c>
      <c r="AO497" s="163" t="str">
        <f t="shared" si="274"/>
        <v>Australie</v>
      </c>
      <c r="AP497" s="163" t="str">
        <f t="shared" si="273"/>
        <v>Corée du Sud</v>
      </c>
      <c r="AQ497" s="163" t="str">
        <f t="shared" si="277"/>
        <v>Suède</v>
      </c>
      <c r="AR497" s="163" t="str">
        <f>$V$101</f>
        <v>Irak</v>
      </c>
      <c r="AS497" s="163" t="str">
        <f>$V$112</f>
        <v>Autriche</v>
      </c>
    </row>
    <row r="498" spans="36:45" ht="15" customHeight="1" x14ac:dyDescent="0.3">
      <c r="AJ498" s="163" t="s">
        <v>386</v>
      </c>
      <c r="AK498" s="163"/>
      <c r="AL498" s="163" t="str">
        <f t="shared" ref="AL498:AL507" si="278">$V$57</f>
        <v>Côte d'Ivoire</v>
      </c>
      <c r="AM498" s="163" t="str">
        <f>$V$112</f>
        <v>Autriche</v>
      </c>
      <c r="AN498" s="163" t="str">
        <f t="shared" si="268"/>
        <v>Qatar</v>
      </c>
      <c r="AO498" s="163" t="str">
        <f>$V$13</f>
        <v>Corée du Sud</v>
      </c>
      <c r="AP498" s="163" t="str">
        <f>$V$101</f>
        <v>Irak</v>
      </c>
      <c r="AQ498" s="163" t="str">
        <f>$V$46</f>
        <v>Australie</v>
      </c>
      <c r="AR498" s="163" t="str">
        <f>$V$134</f>
        <v>Ghana</v>
      </c>
      <c r="AS498" s="163" t="str">
        <f>$V$123</f>
        <v>Ouzbékistan</v>
      </c>
    </row>
    <row r="499" spans="36:45" ht="15" customHeight="1" x14ac:dyDescent="0.3">
      <c r="AJ499" s="163" t="s">
        <v>385</v>
      </c>
      <c r="AK499" s="163"/>
      <c r="AL499" s="163" t="str">
        <f t="shared" si="278"/>
        <v>Côte d'Ivoire</v>
      </c>
      <c r="AM499" s="163" t="str">
        <f>$V$112</f>
        <v>Autriche</v>
      </c>
      <c r="AN499" s="163" t="str">
        <f t="shared" si="268"/>
        <v>Qatar</v>
      </c>
      <c r="AO499" s="163" t="str">
        <f>$V$46</f>
        <v>Australie</v>
      </c>
      <c r="AP499" s="163" t="str">
        <f>$V$13</f>
        <v>Corée du Sud</v>
      </c>
      <c r="AQ499" s="163" t="str">
        <f>$V$90</f>
        <v>Arabie Saoudite</v>
      </c>
      <c r="AR499" s="163" t="str">
        <f>$V$134</f>
        <v>Ghana</v>
      </c>
      <c r="AS499" s="163" t="str">
        <f>$V$123</f>
        <v>Ouzbékistan</v>
      </c>
    </row>
    <row r="500" spans="36:45" ht="15" customHeight="1" x14ac:dyDescent="0.3">
      <c r="AJ500" s="163" t="s">
        <v>384</v>
      </c>
      <c r="AK500" s="163"/>
      <c r="AL500" s="163" t="str">
        <f t="shared" si="278"/>
        <v>Côte d'Ivoire</v>
      </c>
      <c r="AM500" s="163" t="str">
        <f>$V$101</f>
        <v>Irak</v>
      </c>
      <c r="AN500" s="163" t="str">
        <f t="shared" si="268"/>
        <v>Qatar</v>
      </c>
      <c r="AO500" s="163" t="str">
        <f>$V$46</f>
        <v>Australie</v>
      </c>
      <c r="AP500" s="163" t="str">
        <f>$V$13</f>
        <v>Corée du Sud</v>
      </c>
      <c r="AQ500" s="163" t="str">
        <f>$V$90</f>
        <v>Arabie Saoudite</v>
      </c>
      <c r="AR500" s="163" t="str">
        <f>$V$134</f>
        <v>Ghana</v>
      </c>
      <c r="AS500" s="163" t="str">
        <f>$V$123</f>
        <v>Ouzbékistan</v>
      </c>
    </row>
    <row r="501" spans="36:45" ht="15" customHeight="1" x14ac:dyDescent="0.3">
      <c r="AJ501" s="163" t="s">
        <v>383</v>
      </c>
      <c r="AK501" s="163"/>
      <c r="AL501" s="163" t="str">
        <f t="shared" si="278"/>
        <v>Côte d'Ivoire</v>
      </c>
      <c r="AM501" s="163" t="str">
        <f>$V$112</f>
        <v>Autriche</v>
      </c>
      <c r="AN501" s="163" t="str">
        <f t="shared" si="268"/>
        <v>Qatar</v>
      </c>
      <c r="AO501" s="163" t="str">
        <f>$V$46</f>
        <v>Australie</v>
      </c>
      <c r="AP501" s="163" t="str">
        <f>$V$13</f>
        <v>Corée du Sud</v>
      </c>
      <c r="AQ501" s="163" t="str">
        <f>$V$90</f>
        <v>Arabie Saoudite</v>
      </c>
      <c r="AR501" s="163" t="str">
        <f>$V$134</f>
        <v>Ghana</v>
      </c>
      <c r="AS501" s="163" t="str">
        <f>$V$101</f>
        <v>Irak</v>
      </c>
    </row>
    <row r="502" spans="36:45" ht="15" customHeight="1" x14ac:dyDescent="0.3">
      <c r="AJ502" s="163" t="s">
        <v>382</v>
      </c>
      <c r="AK502" s="163"/>
      <c r="AL502" s="163" t="str">
        <f t="shared" si="278"/>
        <v>Côte d'Ivoire</v>
      </c>
      <c r="AM502" s="163" t="str">
        <f>$V$112</f>
        <v>Autriche</v>
      </c>
      <c r="AN502" s="163" t="str">
        <f t="shared" si="268"/>
        <v>Qatar</v>
      </c>
      <c r="AO502" s="163" t="str">
        <f>$V$46</f>
        <v>Australie</v>
      </c>
      <c r="AP502" s="163" t="str">
        <f>$V$13</f>
        <v>Corée du Sud</v>
      </c>
      <c r="AQ502" s="163" t="str">
        <f>$V$90</f>
        <v>Arabie Saoudite</v>
      </c>
      <c r="AR502" s="163" t="str">
        <f>$V$101</f>
        <v>Irak</v>
      </c>
      <c r="AS502" s="163" t="str">
        <f>$V$123</f>
        <v>Ouzbékistan</v>
      </c>
    </row>
    <row r="503" spans="36:45" ht="15" customHeight="1" x14ac:dyDescent="0.3">
      <c r="AJ503" s="163" t="s">
        <v>381</v>
      </c>
      <c r="AK503" s="163"/>
      <c r="AL503" s="163" t="str">
        <f t="shared" si="278"/>
        <v>Côte d'Ivoire</v>
      </c>
      <c r="AM503" s="163" t="str">
        <f>$V$112</f>
        <v>Autriche</v>
      </c>
      <c r="AN503" s="163" t="str">
        <f t="shared" si="268"/>
        <v>Qatar</v>
      </c>
      <c r="AO503" s="163" t="str">
        <f>$V$46</f>
        <v>Australie</v>
      </c>
      <c r="AP503" s="163" t="str">
        <f>$V$13</f>
        <v>Corée du Sud</v>
      </c>
      <c r="AQ503" s="163" t="str">
        <f>$V$79</f>
        <v>Iran</v>
      </c>
      <c r="AR503" s="163" t="str">
        <f>$V$134</f>
        <v>Ghana</v>
      </c>
      <c r="AS503" s="163" t="str">
        <f>$V$123</f>
        <v>Ouzbékistan</v>
      </c>
    </row>
    <row r="504" spans="36:45" ht="15" customHeight="1" x14ac:dyDescent="0.3">
      <c r="AJ504" s="163" t="s">
        <v>380</v>
      </c>
      <c r="AK504" s="163"/>
      <c r="AL504" s="163" t="str">
        <f t="shared" si="278"/>
        <v>Côte d'Ivoire</v>
      </c>
      <c r="AM504" s="163" t="str">
        <f>$V$79</f>
        <v>Iran</v>
      </c>
      <c r="AN504" s="163" t="str">
        <f t="shared" si="268"/>
        <v>Qatar</v>
      </c>
      <c r="AO504" s="163" t="str">
        <f>$V$13</f>
        <v>Corée du Sud</v>
      </c>
      <c r="AP504" s="163" t="str">
        <f>$V$101</f>
        <v>Irak</v>
      </c>
      <c r="AQ504" s="163" t="str">
        <f>$V$46</f>
        <v>Australie</v>
      </c>
      <c r="AR504" s="163" t="str">
        <f>$V$134</f>
        <v>Ghana</v>
      </c>
      <c r="AS504" s="163" t="str">
        <f>$V$123</f>
        <v>Ouzbékistan</v>
      </c>
    </row>
    <row r="505" spans="36:45" ht="15" customHeight="1" x14ac:dyDescent="0.3">
      <c r="AJ505" s="163" t="s">
        <v>379</v>
      </c>
      <c r="AK505" s="163"/>
      <c r="AL505" s="163" t="str">
        <f t="shared" si="278"/>
        <v>Côte d'Ivoire</v>
      </c>
      <c r="AM505" s="163" t="str">
        <f>$V$112</f>
        <v>Autriche</v>
      </c>
      <c r="AN505" s="163" t="str">
        <f t="shared" si="268"/>
        <v>Qatar</v>
      </c>
      <c r="AO505" s="163" t="str">
        <f t="shared" ref="AO505:AO532" si="279">$V$46</f>
        <v>Australie</v>
      </c>
      <c r="AP505" s="163" t="str">
        <f t="shared" ref="AP505:AP536" si="280">$V$13</f>
        <v>Corée du Sud</v>
      </c>
      <c r="AQ505" s="163" t="str">
        <f>$V$79</f>
        <v>Iran</v>
      </c>
      <c r="AR505" s="163" t="str">
        <f>$V$134</f>
        <v>Ghana</v>
      </c>
      <c r="AS505" s="163" t="str">
        <f>$V$101</f>
        <v>Irak</v>
      </c>
    </row>
    <row r="506" spans="36:45" ht="15" customHeight="1" x14ac:dyDescent="0.3">
      <c r="AJ506" s="163" t="s">
        <v>378</v>
      </c>
      <c r="AK506" s="163"/>
      <c r="AL506" s="163" t="str">
        <f t="shared" si="278"/>
        <v>Côte d'Ivoire</v>
      </c>
      <c r="AM506" s="163" t="str">
        <f>$V$112</f>
        <v>Autriche</v>
      </c>
      <c r="AN506" s="163" t="str">
        <f t="shared" si="268"/>
        <v>Qatar</v>
      </c>
      <c r="AO506" s="163" t="str">
        <f t="shared" si="279"/>
        <v>Australie</v>
      </c>
      <c r="AP506" s="163" t="str">
        <f t="shared" si="280"/>
        <v>Corée du Sud</v>
      </c>
      <c r="AQ506" s="163" t="str">
        <f>$V$79</f>
        <v>Iran</v>
      </c>
      <c r="AR506" s="163" t="str">
        <f>$V$101</f>
        <v>Irak</v>
      </c>
      <c r="AS506" s="163" t="str">
        <f>$V$123</f>
        <v>Ouzbékistan</v>
      </c>
    </row>
    <row r="507" spans="36:45" ht="15" customHeight="1" x14ac:dyDescent="0.3">
      <c r="AJ507" s="163" t="s">
        <v>377</v>
      </c>
      <c r="AK507" s="163"/>
      <c r="AL507" s="163" t="str">
        <f t="shared" si="278"/>
        <v>Côte d'Ivoire</v>
      </c>
      <c r="AM507" s="163" t="str">
        <f>$V$79</f>
        <v>Iran</v>
      </c>
      <c r="AN507" s="163" t="str">
        <f t="shared" si="268"/>
        <v>Qatar</v>
      </c>
      <c r="AO507" s="163" t="str">
        <f t="shared" si="279"/>
        <v>Australie</v>
      </c>
      <c r="AP507" s="163" t="str">
        <f t="shared" si="280"/>
        <v>Corée du Sud</v>
      </c>
      <c r="AQ507" s="163" t="str">
        <f>$V$90</f>
        <v>Arabie Saoudite</v>
      </c>
      <c r="AR507" s="163" t="str">
        <f>$V$134</f>
        <v>Ghana</v>
      </c>
      <c r="AS507" s="163" t="str">
        <f>$V$123</f>
        <v>Ouzbékistan</v>
      </c>
    </row>
    <row r="508" spans="36:45" ht="15" customHeight="1" x14ac:dyDescent="0.3">
      <c r="AJ508" s="163" t="s">
        <v>376</v>
      </c>
      <c r="AK508" s="163"/>
      <c r="AL508" s="163" t="str">
        <f>$V$90</f>
        <v>Arabie Saoudite</v>
      </c>
      <c r="AM508" s="163" t="str">
        <f>$V$112</f>
        <v>Autriche</v>
      </c>
      <c r="AN508" s="163" t="str">
        <f t="shared" si="268"/>
        <v>Qatar</v>
      </c>
      <c r="AO508" s="163" t="str">
        <f t="shared" si="279"/>
        <v>Australie</v>
      </c>
      <c r="AP508" s="163" t="str">
        <f t="shared" si="280"/>
        <v>Corée du Sud</v>
      </c>
      <c r="AQ508" s="163" t="str">
        <f>$V$79</f>
        <v>Iran</v>
      </c>
      <c r="AR508" s="163" t="str">
        <f>$V$134</f>
        <v>Ghana</v>
      </c>
      <c r="AS508" s="163" t="str">
        <f>$V$57</f>
        <v>Côte d'Ivoire</v>
      </c>
    </row>
    <row r="509" spans="36:45" ht="15" customHeight="1" x14ac:dyDescent="0.3">
      <c r="AJ509" s="163" t="s">
        <v>375</v>
      </c>
      <c r="AK509" s="163"/>
      <c r="AL509" s="163" t="str">
        <f>$V$90</f>
        <v>Arabie Saoudite</v>
      </c>
      <c r="AM509" s="163" t="str">
        <f>$V$112</f>
        <v>Autriche</v>
      </c>
      <c r="AN509" s="163" t="str">
        <f t="shared" si="268"/>
        <v>Qatar</v>
      </c>
      <c r="AO509" s="163" t="str">
        <f t="shared" si="279"/>
        <v>Australie</v>
      </c>
      <c r="AP509" s="163" t="str">
        <f t="shared" si="280"/>
        <v>Corée du Sud</v>
      </c>
      <c r="AQ509" s="163" t="str">
        <f>$V$79</f>
        <v>Iran</v>
      </c>
      <c r="AR509" s="163" t="str">
        <f>$V$57</f>
        <v>Côte d'Ivoire</v>
      </c>
      <c r="AS509" s="163" t="str">
        <f>$V$123</f>
        <v>Ouzbékistan</v>
      </c>
    </row>
    <row r="510" spans="36:45" ht="15" customHeight="1" x14ac:dyDescent="0.3">
      <c r="AJ510" s="163" t="s">
        <v>374</v>
      </c>
      <c r="AK510" s="163"/>
      <c r="AL510" s="163" t="str">
        <f>$V$57</f>
        <v>Côte d'Ivoire</v>
      </c>
      <c r="AM510" s="163" t="str">
        <f>$V$79</f>
        <v>Iran</v>
      </c>
      <c r="AN510" s="163" t="str">
        <f t="shared" si="268"/>
        <v>Qatar</v>
      </c>
      <c r="AO510" s="163" t="str">
        <f t="shared" si="279"/>
        <v>Australie</v>
      </c>
      <c r="AP510" s="163" t="str">
        <f t="shared" si="280"/>
        <v>Corée du Sud</v>
      </c>
      <c r="AQ510" s="163" t="str">
        <f>$V$90</f>
        <v>Arabie Saoudite</v>
      </c>
      <c r="AR510" s="163" t="str">
        <f>$V$134</f>
        <v>Ghana</v>
      </c>
      <c r="AS510" s="163" t="str">
        <f>$V$101</f>
        <v>Irak</v>
      </c>
    </row>
    <row r="511" spans="36:45" ht="15" customHeight="1" x14ac:dyDescent="0.3">
      <c r="AJ511" s="163" t="s">
        <v>373</v>
      </c>
      <c r="AK511" s="163"/>
      <c r="AL511" s="163" t="str">
        <f>$V$57</f>
        <v>Côte d'Ivoire</v>
      </c>
      <c r="AM511" s="163" t="str">
        <f>$V$79</f>
        <v>Iran</v>
      </c>
      <c r="AN511" s="163" t="str">
        <f t="shared" si="268"/>
        <v>Qatar</v>
      </c>
      <c r="AO511" s="163" t="str">
        <f t="shared" si="279"/>
        <v>Australie</v>
      </c>
      <c r="AP511" s="163" t="str">
        <f t="shared" si="280"/>
        <v>Corée du Sud</v>
      </c>
      <c r="AQ511" s="163" t="str">
        <f>$V$90</f>
        <v>Arabie Saoudite</v>
      </c>
      <c r="AR511" s="163" t="str">
        <f>$V$101</f>
        <v>Irak</v>
      </c>
      <c r="AS511" s="163" t="str">
        <f>$V$123</f>
        <v>Ouzbékistan</v>
      </c>
    </row>
    <row r="512" spans="36:45" ht="15" customHeight="1" x14ac:dyDescent="0.3">
      <c r="AJ512" s="163" t="s">
        <v>372</v>
      </c>
      <c r="AK512" s="163"/>
      <c r="AL512" s="163" t="str">
        <f>$V$90</f>
        <v>Arabie Saoudite</v>
      </c>
      <c r="AM512" s="163" t="str">
        <f>$V$112</f>
        <v>Autriche</v>
      </c>
      <c r="AN512" s="163" t="str">
        <f t="shared" si="268"/>
        <v>Qatar</v>
      </c>
      <c r="AO512" s="163" t="str">
        <f t="shared" si="279"/>
        <v>Australie</v>
      </c>
      <c r="AP512" s="163" t="str">
        <f t="shared" si="280"/>
        <v>Corée du Sud</v>
      </c>
      <c r="AQ512" s="163" t="str">
        <f>$V$79</f>
        <v>Iran</v>
      </c>
      <c r="AR512" s="163" t="str">
        <f>$V$57</f>
        <v>Côte d'Ivoire</v>
      </c>
      <c r="AS512" s="163" t="str">
        <f>$V$101</f>
        <v>Irak</v>
      </c>
    </row>
    <row r="513" spans="36:45" ht="15" customHeight="1" x14ac:dyDescent="0.3">
      <c r="AJ513" s="163" t="s">
        <v>371</v>
      </c>
      <c r="AK513" s="163"/>
      <c r="AL513" s="163" t="str">
        <f>$V$57</f>
        <v>Côte d'Ivoire</v>
      </c>
      <c r="AM513" s="163" t="str">
        <f>$V$112</f>
        <v>Autriche</v>
      </c>
      <c r="AN513" s="163" t="str">
        <f t="shared" ref="AN513:AN576" si="281">$V$24</f>
        <v>Qatar</v>
      </c>
      <c r="AO513" s="163" t="str">
        <f t="shared" si="279"/>
        <v>Australie</v>
      </c>
      <c r="AP513" s="163" t="str">
        <f t="shared" si="280"/>
        <v>Corée du Sud</v>
      </c>
      <c r="AQ513" s="163" t="str">
        <f t="shared" ref="AQ513:AQ532" si="282">$V$68</f>
        <v>Suède</v>
      </c>
      <c r="AR513" s="163" t="str">
        <f>$V$134</f>
        <v>Ghana</v>
      </c>
      <c r="AS513" s="163" t="str">
        <f>$V$123</f>
        <v>Ouzbékistan</v>
      </c>
    </row>
    <row r="514" spans="36:45" ht="15" customHeight="1" x14ac:dyDescent="0.3">
      <c r="AJ514" s="163" t="s">
        <v>370</v>
      </c>
      <c r="AK514" s="163"/>
      <c r="AL514" s="163" t="str">
        <f>$V$57</f>
        <v>Côte d'Ivoire</v>
      </c>
      <c r="AM514" s="163" t="str">
        <f>$V$101</f>
        <v>Irak</v>
      </c>
      <c r="AN514" s="163" t="str">
        <f t="shared" si="281"/>
        <v>Qatar</v>
      </c>
      <c r="AO514" s="163" t="str">
        <f t="shared" si="279"/>
        <v>Australie</v>
      </c>
      <c r="AP514" s="163" t="str">
        <f t="shared" si="280"/>
        <v>Corée du Sud</v>
      </c>
      <c r="AQ514" s="163" t="str">
        <f t="shared" si="282"/>
        <v>Suède</v>
      </c>
      <c r="AR514" s="163" t="str">
        <f>$V$134</f>
        <v>Ghana</v>
      </c>
      <c r="AS514" s="163" t="str">
        <f>$V$123</f>
        <v>Ouzbékistan</v>
      </c>
    </row>
    <row r="515" spans="36:45" ht="15" customHeight="1" x14ac:dyDescent="0.3">
      <c r="AJ515" s="163" t="s">
        <v>369</v>
      </c>
      <c r="AK515" s="163"/>
      <c r="AL515" s="163" t="str">
        <f>$V$57</f>
        <v>Côte d'Ivoire</v>
      </c>
      <c r="AM515" s="163" t="str">
        <f>$V$112</f>
        <v>Autriche</v>
      </c>
      <c r="AN515" s="163" t="str">
        <f t="shared" si="281"/>
        <v>Qatar</v>
      </c>
      <c r="AO515" s="163" t="str">
        <f t="shared" si="279"/>
        <v>Australie</v>
      </c>
      <c r="AP515" s="163" t="str">
        <f t="shared" si="280"/>
        <v>Corée du Sud</v>
      </c>
      <c r="AQ515" s="163" t="str">
        <f t="shared" si="282"/>
        <v>Suède</v>
      </c>
      <c r="AR515" s="163" t="str">
        <f>$V$134</f>
        <v>Ghana</v>
      </c>
      <c r="AS515" s="163" t="str">
        <f>$V$101</f>
        <v>Irak</v>
      </c>
    </row>
    <row r="516" spans="36:45" ht="15" customHeight="1" x14ac:dyDescent="0.3">
      <c r="AJ516" s="163" t="s">
        <v>368</v>
      </c>
      <c r="AK516" s="163"/>
      <c r="AL516" s="163" t="str">
        <f>$V$57</f>
        <v>Côte d'Ivoire</v>
      </c>
      <c r="AM516" s="163" t="str">
        <f>$V$112</f>
        <v>Autriche</v>
      </c>
      <c r="AN516" s="163" t="str">
        <f t="shared" si="281"/>
        <v>Qatar</v>
      </c>
      <c r="AO516" s="163" t="str">
        <f t="shared" si="279"/>
        <v>Australie</v>
      </c>
      <c r="AP516" s="163" t="str">
        <f t="shared" si="280"/>
        <v>Corée du Sud</v>
      </c>
      <c r="AQ516" s="163" t="str">
        <f t="shared" si="282"/>
        <v>Suède</v>
      </c>
      <c r="AR516" s="163" t="str">
        <f>$V$101</f>
        <v>Irak</v>
      </c>
      <c r="AS516" s="163" t="str">
        <f>$V$123</f>
        <v>Ouzbékistan</v>
      </c>
    </row>
    <row r="517" spans="36:45" ht="15" customHeight="1" x14ac:dyDescent="0.3">
      <c r="AJ517" s="163" t="s">
        <v>367</v>
      </c>
      <c r="AK517" s="163"/>
      <c r="AL517" s="163" t="str">
        <f t="shared" ref="AL517:AL522" si="283">$V$90</f>
        <v>Arabie Saoudite</v>
      </c>
      <c r="AM517" s="163" t="str">
        <f>$V$57</f>
        <v>Côte d'Ivoire</v>
      </c>
      <c r="AN517" s="163" t="str">
        <f t="shared" si="281"/>
        <v>Qatar</v>
      </c>
      <c r="AO517" s="163" t="str">
        <f t="shared" si="279"/>
        <v>Australie</v>
      </c>
      <c r="AP517" s="163" t="str">
        <f t="shared" si="280"/>
        <v>Corée du Sud</v>
      </c>
      <c r="AQ517" s="163" t="str">
        <f t="shared" si="282"/>
        <v>Suède</v>
      </c>
      <c r="AR517" s="163" t="str">
        <f>$V$134</f>
        <v>Ghana</v>
      </c>
      <c r="AS517" s="163" t="str">
        <f>$V$123</f>
        <v>Ouzbékistan</v>
      </c>
    </row>
    <row r="518" spans="36:45" ht="15" customHeight="1" x14ac:dyDescent="0.3">
      <c r="AJ518" s="163" t="s">
        <v>366</v>
      </c>
      <c r="AK518" s="163"/>
      <c r="AL518" s="163" t="str">
        <f t="shared" si="283"/>
        <v>Arabie Saoudite</v>
      </c>
      <c r="AM518" s="163" t="str">
        <f>$V$112</f>
        <v>Autriche</v>
      </c>
      <c r="AN518" s="163" t="str">
        <f t="shared" si="281"/>
        <v>Qatar</v>
      </c>
      <c r="AO518" s="163" t="str">
        <f t="shared" si="279"/>
        <v>Australie</v>
      </c>
      <c r="AP518" s="163" t="str">
        <f t="shared" si="280"/>
        <v>Corée du Sud</v>
      </c>
      <c r="AQ518" s="163" t="str">
        <f t="shared" si="282"/>
        <v>Suède</v>
      </c>
      <c r="AR518" s="163" t="str">
        <f>$V$134</f>
        <v>Ghana</v>
      </c>
      <c r="AS518" s="163" t="str">
        <f>$V$57</f>
        <v>Côte d'Ivoire</v>
      </c>
    </row>
    <row r="519" spans="36:45" ht="15" customHeight="1" x14ac:dyDescent="0.3">
      <c r="AJ519" s="163" t="s">
        <v>365</v>
      </c>
      <c r="AK519" s="163"/>
      <c r="AL519" s="163" t="str">
        <f t="shared" si="283"/>
        <v>Arabie Saoudite</v>
      </c>
      <c r="AM519" s="163" t="str">
        <f>$V$112</f>
        <v>Autriche</v>
      </c>
      <c r="AN519" s="163" t="str">
        <f t="shared" si="281"/>
        <v>Qatar</v>
      </c>
      <c r="AO519" s="163" t="str">
        <f t="shared" si="279"/>
        <v>Australie</v>
      </c>
      <c r="AP519" s="163" t="str">
        <f t="shared" si="280"/>
        <v>Corée du Sud</v>
      </c>
      <c r="AQ519" s="163" t="str">
        <f t="shared" si="282"/>
        <v>Suède</v>
      </c>
      <c r="AR519" s="163" t="str">
        <f>$V$57</f>
        <v>Côte d'Ivoire</v>
      </c>
      <c r="AS519" s="163" t="str">
        <f>$V$123</f>
        <v>Ouzbékistan</v>
      </c>
    </row>
    <row r="520" spans="36:45" ht="15" customHeight="1" x14ac:dyDescent="0.3">
      <c r="AJ520" s="163" t="s">
        <v>364</v>
      </c>
      <c r="AK520" s="163"/>
      <c r="AL520" s="163" t="str">
        <f t="shared" si="283"/>
        <v>Arabie Saoudite</v>
      </c>
      <c r="AM520" s="163" t="str">
        <f>$V$57</f>
        <v>Côte d'Ivoire</v>
      </c>
      <c r="AN520" s="163" t="str">
        <f t="shared" si="281"/>
        <v>Qatar</v>
      </c>
      <c r="AO520" s="163" t="str">
        <f t="shared" si="279"/>
        <v>Australie</v>
      </c>
      <c r="AP520" s="163" t="str">
        <f t="shared" si="280"/>
        <v>Corée du Sud</v>
      </c>
      <c r="AQ520" s="163" t="str">
        <f t="shared" si="282"/>
        <v>Suède</v>
      </c>
      <c r="AR520" s="163" t="str">
        <f>$V$134</f>
        <v>Ghana</v>
      </c>
      <c r="AS520" s="163" t="str">
        <f>$V$101</f>
        <v>Irak</v>
      </c>
    </row>
    <row r="521" spans="36:45" ht="15" customHeight="1" x14ac:dyDescent="0.3">
      <c r="AJ521" s="163" t="s">
        <v>363</v>
      </c>
      <c r="AK521" s="163"/>
      <c r="AL521" s="163" t="str">
        <f t="shared" si="283"/>
        <v>Arabie Saoudite</v>
      </c>
      <c r="AM521" s="163" t="str">
        <f>$V$57</f>
        <v>Côte d'Ivoire</v>
      </c>
      <c r="AN521" s="163" t="str">
        <f t="shared" si="281"/>
        <v>Qatar</v>
      </c>
      <c r="AO521" s="163" t="str">
        <f t="shared" si="279"/>
        <v>Australie</v>
      </c>
      <c r="AP521" s="163" t="str">
        <f t="shared" si="280"/>
        <v>Corée du Sud</v>
      </c>
      <c r="AQ521" s="163" t="str">
        <f t="shared" si="282"/>
        <v>Suède</v>
      </c>
      <c r="AR521" s="163" t="str">
        <f>$V$101</f>
        <v>Irak</v>
      </c>
      <c r="AS521" s="163" t="str">
        <f>$V$123</f>
        <v>Ouzbékistan</v>
      </c>
    </row>
    <row r="522" spans="36:45" ht="15" customHeight="1" x14ac:dyDescent="0.3">
      <c r="AJ522" s="163" t="s">
        <v>362</v>
      </c>
      <c r="AK522" s="163"/>
      <c r="AL522" s="163" t="str">
        <f t="shared" si="283"/>
        <v>Arabie Saoudite</v>
      </c>
      <c r="AM522" s="163" t="str">
        <f>$V$112</f>
        <v>Autriche</v>
      </c>
      <c r="AN522" s="163" t="str">
        <f t="shared" si="281"/>
        <v>Qatar</v>
      </c>
      <c r="AO522" s="163" t="str">
        <f t="shared" si="279"/>
        <v>Australie</v>
      </c>
      <c r="AP522" s="163" t="str">
        <f t="shared" si="280"/>
        <v>Corée du Sud</v>
      </c>
      <c r="AQ522" s="163" t="str">
        <f t="shared" si="282"/>
        <v>Suède</v>
      </c>
      <c r="AR522" s="163" t="str">
        <f>$V$57</f>
        <v>Côte d'Ivoire</v>
      </c>
      <c r="AS522" s="163" t="str">
        <f>$V$101</f>
        <v>Irak</v>
      </c>
    </row>
    <row r="523" spans="36:45" ht="15" customHeight="1" x14ac:dyDescent="0.3">
      <c r="AJ523" s="163" t="s">
        <v>361</v>
      </c>
      <c r="AK523" s="163"/>
      <c r="AL523" s="163" t="str">
        <f t="shared" ref="AL523:AL528" si="284">$V$57</f>
        <v>Côte d'Ivoire</v>
      </c>
      <c r="AM523" s="163" t="str">
        <f t="shared" ref="AM523:AM532" si="285">$V$79</f>
        <v>Iran</v>
      </c>
      <c r="AN523" s="163" t="str">
        <f t="shared" si="281"/>
        <v>Qatar</v>
      </c>
      <c r="AO523" s="163" t="str">
        <f t="shared" si="279"/>
        <v>Australie</v>
      </c>
      <c r="AP523" s="163" t="str">
        <f t="shared" si="280"/>
        <v>Corée du Sud</v>
      </c>
      <c r="AQ523" s="163" t="str">
        <f t="shared" si="282"/>
        <v>Suède</v>
      </c>
      <c r="AR523" s="163" t="str">
        <f>$V$134</f>
        <v>Ghana</v>
      </c>
      <c r="AS523" s="163" t="str">
        <f>$V$123</f>
        <v>Ouzbékistan</v>
      </c>
    </row>
    <row r="524" spans="36:45" ht="15" customHeight="1" x14ac:dyDescent="0.3">
      <c r="AJ524" s="163" t="s">
        <v>360</v>
      </c>
      <c r="AK524" s="163"/>
      <c r="AL524" s="163" t="str">
        <f t="shared" si="284"/>
        <v>Côte d'Ivoire</v>
      </c>
      <c r="AM524" s="163" t="str">
        <f t="shared" si="285"/>
        <v>Iran</v>
      </c>
      <c r="AN524" s="163" t="str">
        <f t="shared" si="281"/>
        <v>Qatar</v>
      </c>
      <c r="AO524" s="163" t="str">
        <f t="shared" si="279"/>
        <v>Australie</v>
      </c>
      <c r="AP524" s="163" t="str">
        <f t="shared" si="280"/>
        <v>Corée du Sud</v>
      </c>
      <c r="AQ524" s="163" t="str">
        <f t="shared" si="282"/>
        <v>Suède</v>
      </c>
      <c r="AR524" s="163" t="str">
        <f>$V$134</f>
        <v>Ghana</v>
      </c>
      <c r="AS524" s="163" t="str">
        <f>$V$112</f>
        <v>Autriche</v>
      </c>
    </row>
    <row r="525" spans="36:45" ht="15" customHeight="1" x14ac:dyDescent="0.3">
      <c r="AJ525" s="163" t="s">
        <v>359</v>
      </c>
      <c r="AK525" s="163"/>
      <c r="AL525" s="163" t="str">
        <f t="shared" si="284"/>
        <v>Côte d'Ivoire</v>
      </c>
      <c r="AM525" s="163" t="str">
        <f t="shared" si="285"/>
        <v>Iran</v>
      </c>
      <c r="AN525" s="163" t="str">
        <f t="shared" si="281"/>
        <v>Qatar</v>
      </c>
      <c r="AO525" s="163" t="str">
        <f t="shared" si="279"/>
        <v>Australie</v>
      </c>
      <c r="AP525" s="163" t="str">
        <f t="shared" si="280"/>
        <v>Corée du Sud</v>
      </c>
      <c r="AQ525" s="163" t="str">
        <f t="shared" si="282"/>
        <v>Suède</v>
      </c>
      <c r="AR525" s="163" t="str">
        <f>$V$112</f>
        <v>Autriche</v>
      </c>
      <c r="AS525" s="163" t="str">
        <f>$V$123</f>
        <v>Ouzbékistan</v>
      </c>
    </row>
    <row r="526" spans="36:45" ht="15" customHeight="1" x14ac:dyDescent="0.3">
      <c r="AJ526" s="163" t="s">
        <v>358</v>
      </c>
      <c r="AK526" s="163"/>
      <c r="AL526" s="163" t="str">
        <f t="shared" si="284"/>
        <v>Côte d'Ivoire</v>
      </c>
      <c r="AM526" s="163" t="str">
        <f t="shared" si="285"/>
        <v>Iran</v>
      </c>
      <c r="AN526" s="163" t="str">
        <f t="shared" si="281"/>
        <v>Qatar</v>
      </c>
      <c r="AO526" s="163" t="str">
        <f t="shared" si="279"/>
        <v>Australie</v>
      </c>
      <c r="AP526" s="163" t="str">
        <f t="shared" si="280"/>
        <v>Corée du Sud</v>
      </c>
      <c r="AQ526" s="163" t="str">
        <f t="shared" si="282"/>
        <v>Suède</v>
      </c>
      <c r="AR526" s="163" t="str">
        <f>$V$134</f>
        <v>Ghana</v>
      </c>
      <c r="AS526" s="163" t="str">
        <f>$V$101</f>
        <v>Irak</v>
      </c>
    </row>
    <row r="527" spans="36:45" ht="15" customHeight="1" x14ac:dyDescent="0.3">
      <c r="AJ527" s="163" t="s">
        <v>357</v>
      </c>
      <c r="AK527" s="163"/>
      <c r="AL527" s="163" t="str">
        <f t="shared" si="284"/>
        <v>Côte d'Ivoire</v>
      </c>
      <c r="AM527" s="163" t="str">
        <f t="shared" si="285"/>
        <v>Iran</v>
      </c>
      <c r="AN527" s="163" t="str">
        <f t="shared" si="281"/>
        <v>Qatar</v>
      </c>
      <c r="AO527" s="163" t="str">
        <f t="shared" si="279"/>
        <v>Australie</v>
      </c>
      <c r="AP527" s="163" t="str">
        <f t="shared" si="280"/>
        <v>Corée du Sud</v>
      </c>
      <c r="AQ527" s="163" t="str">
        <f t="shared" si="282"/>
        <v>Suède</v>
      </c>
      <c r="AR527" s="163" t="str">
        <f>$V$101</f>
        <v>Irak</v>
      </c>
      <c r="AS527" s="163" t="str">
        <f>$V$123</f>
        <v>Ouzbékistan</v>
      </c>
    </row>
    <row r="528" spans="36:45" ht="15" customHeight="1" x14ac:dyDescent="0.3">
      <c r="AJ528" s="163" t="s">
        <v>356</v>
      </c>
      <c r="AK528" s="163"/>
      <c r="AL528" s="163" t="str">
        <f t="shared" si="284"/>
        <v>Côte d'Ivoire</v>
      </c>
      <c r="AM528" s="163" t="str">
        <f t="shared" si="285"/>
        <v>Iran</v>
      </c>
      <c r="AN528" s="163" t="str">
        <f t="shared" si="281"/>
        <v>Qatar</v>
      </c>
      <c r="AO528" s="163" t="str">
        <f t="shared" si="279"/>
        <v>Australie</v>
      </c>
      <c r="AP528" s="163" t="str">
        <f t="shared" si="280"/>
        <v>Corée du Sud</v>
      </c>
      <c r="AQ528" s="163" t="str">
        <f t="shared" si="282"/>
        <v>Suède</v>
      </c>
      <c r="AR528" s="163" t="str">
        <f>$V$101</f>
        <v>Irak</v>
      </c>
      <c r="AS528" s="163" t="str">
        <f>$V$112</f>
        <v>Autriche</v>
      </c>
    </row>
    <row r="529" spans="36:45" ht="15" customHeight="1" x14ac:dyDescent="0.3">
      <c r="AJ529" s="163" t="s">
        <v>355</v>
      </c>
      <c r="AK529" s="163"/>
      <c r="AL529" s="163" t="str">
        <f>$V$90</f>
        <v>Arabie Saoudite</v>
      </c>
      <c r="AM529" s="163" t="str">
        <f t="shared" si="285"/>
        <v>Iran</v>
      </c>
      <c r="AN529" s="163" t="str">
        <f t="shared" si="281"/>
        <v>Qatar</v>
      </c>
      <c r="AO529" s="163" t="str">
        <f t="shared" si="279"/>
        <v>Australie</v>
      </c>
      <c r="AP529" s="163" t="str">
        <f t="shared" si="280"/>
        <v>Corée du Sud</v>
      </c>
      <c r="AQ529" s="163" t="str">
        <f t="shared" si="282"/>
        <v>Suède</v>
      </c>
      <c r="AR529" s="163" t="str">
        <f>$V$134</f>
        <v>Ghana</v>
      </c>
      <c r="AS529" s="163" t="str">
        <f>$V$57</f>
        <v>Côte d'Ivoire</v>
      </c>
    </row>
    <row r="530" spans="36:45" ht="15" customHeight="1" x14ac:dyDescent="0.3">
      <c r="AJ530" s="163" t="s">
        <v>354</v>
      </c>
      <c r="AK530" s="163"/>
      <c r="AL530" s="163" t="str">
        <f>$V$90</f>
        <v>Arabie Saoudite</v>
      </c>
      <c r="AM530" s="163" t="str">
        <f t="shared" si="285"/>
        <v>Iran</v>
      </c>
      <c r="AN530" s="163" t="str">
        <f t="shared" si="281"/>
        <v>Qatar</v>
      </c>
      <c r="AO530" s="163" t="str">
        <f t="shared" si="279"/>
        <v>Australie</v>
      </c>
      <c r="AP530" s="163" t="str">
        <f t="shared" si="280"/>
        <v>Corée du Sud</v>
      </c>
      <c r="AQ530" s="163" t="str">
        <f t="shared" si="282"/>
        <v>Suède</v>
      </c>
      <c r="AR530" s="163" t="str">
        <f>$V$57</f>
        <v>Côte d'Ivoire</v>
      </c>
      <c r="AS530" s="163" t="str">
        <f>$V$123</f>
        <v>Ouzbékistan</v>
      </c>
    </row>
    <row r="531" spans="36:45" ht="15" customHeight="1" x14ac:dyDescent="0.3">
      <c r="AJ531" s="163" t="s">
        <v>353</v>
      </c>
      <c r="AK531" s="163"/>
      <c r="AL531" s="163" t="str">
        <f>$V$90</f>
        <v>Arabie Saoudite</v>
      </c>
      <c r="AM531" s="163" t="str">
        <f t="shared" si="285"/>
        <v>Iran</v>
      </c>
      <c r="AN531" s="163" t="str">
        <f t="shared" si="281"/>
        <v>Qatar</v>
      </c>
      <c r="AO531" s="163" t="str">
        <f t="shared" si="279"/>
        <v>Australie</v>
      </c>
      <c r="AP531" s="163" t="str">
        <f t="shared" si="280"/>
        <v>Corée du Sud</v>
      </c>
      <c r="AQ531" s="163" t="str">
        <f t="shared" si="282"/>
        <v>Suède</v>
      </c>
      <c r="AR531" s="163" t="str">
        <f>$V$57</f>
        <v>Côte d'Ivoire</v>
      </c>
      <c r="AS531" s="163" t="str">
        <f>$V$112</f>
        <v>Autriche</v>
      </c>
    </row>
    <row r="532" spans="36:45" ht="15" customHeight="1" x14ac:dyDescent="0.3">
      <c r="AJ532" s="163" t="s">
        <v>352</v>
      </c>
      <c r="AK532" s="163"/>
      <c r="AL532" s="163" t="str">
        <f>$V$90</f>
        <v>Arabie Saoudite</v>
      </c>
      <c r="AM532" s="163" t="str">
        <f t="shared" si="285"/>
        <v>Iran</v>
      </c>
      <c r="AN532" s="163" t="str">
        <f t="shared" si="281"/>
        <v>Qatar</v>
      </c>
      <c r="AO532" s="163" t="str">
        <f t="shared" si="279"/>
        <v>Australie</v>
      </c>
      <c r="AP532" s="163" t="str">
        <f t="shared" si="280"/>
        <v>Corée du Sud</v>
      </c>
      <c r="AQ532" s="163" t="str">
        <f t="shared" si="282"/>
        <v>Suède</v>
      </c>
      <c r="AR532" s="163" t="str">
        <f>$V$57</f>
        <v>Côte d'Ivoire</v>
      </c>
      <c r="AS532" s="163" t="str">
        <f>$V$101</f>
        <v>Irak</v>
      </c>
    </row>
    <row r="533" spans="36:45" ht="15" customHeight="1" x14ac:dyDescent="0.3">
      <c r="AJ533" s="163" t="s">
        <v>351</v>
      </c>
      <c r="AK533" s="163"/>
      <c r="AL533" s="163" t="str">
        <f>$V$101</f>
        <v>Irak</v>
      </c>
      <c r="AM533" s="163" t="str">
        <f>$V$112</f>
        <v>Autriche</v>
      </c>
      <c r="AN533" s="163" t="str">
        <f t="shared" si="281"/>
        <v>Qatar</v>
      </c>
      <c r="AO533" s="163" t="str">
        <f t="shared" ref="AO533:AO543" si="286">$V$35</f>
        <v>Haiti</v>
      </c>
      <c r="AP533" s="163" t="str">
        <f t="shared" si="280"/>
        <v>Corée du Sud</v>
      </c>
      <c r="AQ533" s="163" t="str">
        <f>$V$90</f>
        <v>Arabie Saoudite</v>
      </c>
      <c r="AR533" s="163" t="str">
        <f>$V$134</f>
        <v>Ghana</v>
      </c>
      <c r="AS533" s="163" t="str">
        <f>$V$123</f>
        <v>Ouzbékistan</v>
      </c>
    </row>
    <row r="534" spans="36:45" ht="15" customHeight="1" x14ac:dyDescent="0.3">
      <c r="AJ534" s="163" t="s">
        <v>350</v>
      </c>
      <c r="AK534" s="163"/>
      <c r="AL534" s="163" t="str">
        <f>$V$101</f>
        <v>Irak</v>
      </c>
      <c r="AM534" s="163" t="str">
        <f>$V$112</f>
        <v>Autriche</v>
      </c>
      <c r="AN534" s="163" t="str">
        <f t="shared" si="281"/>
        <v>Qatar</v>
      </c>
      <c r="AO534" s="163" t="str">
        <f t="shared" si="286"/>
        <v>Haiti</v>
      </c>
      <c r="AP534" s="163" t="str">
        <f t="shared" si="280"/>
        <v>Corée du Sud</v>
      </c>
      <c r="AQ534" s="163" t="str">
        <f>$V$79</f>
        <v>Iran</v>
      </c>
      <c r="AR534" s="163" t="str">
        <f>$V$134</f>
        <v>Ghana</v>
      </c>
      <c r="AS534" s="163" t="str">
        <f>$V$123</f>
        <v>Ouzbékistan</v>
      </c>
    </row>
    <row r="535" spans="36:45" ht="15" customHeight="1" x14ac:dyDescent="0.3">
      <c r="AJ535" s="163" t="s">
        <v>349</v>
      </c>
      <c r="AK535" s="163"/>
      <c r="AL535" s="163" t="str">
        <f>$V$90</f>
        <v>Arabie Saoudite</v>
      </c>
      <c r="AM535" s="163" t="str">
        <f>$V$112</f>
        <v>Autriche</v>
      </c>
      <c r="AN535" s="163" t="str">
        <f t="shared" si="281"/>
        <v>Qatar</v>
      </c>
      <c r="AO535" s="163" t="str">
        <f t="shared" si="286"/>
        <v>Haiti</v>
      </c>
      <c r="AP535" s="163" t="str">
        <f t="shared" si="280"/>
        <v>Corée du Sud</v>
      </c>
      <c r="AQ535" s="163" t="str">
        <f>$V$79</f>
        <v>Iran</v>
      </c>
      <c r="AR535" s="163" t="str">
        <f>$V$134</f>
        <v>Ghana</v>
      </c>
      <c r="AS535" s="163" t="str">
        <f>$V$123</f>
        <v>Ouzbékistan</v>
      </c>
    </row>
    <row r="536" spans="36:45" ht="15" customHeight="1" x14ac:dyDescent="0.3">
      <c r="AJ536" s="163" t="s">
        <v>348</v>
      </c>
      <c r="AK536" s="163"/>
      <c r="AL536" s="163" t="str">
        <f>$V$101</f>
        <v>Irak</v>
      </c>
      <c r="AM536" s="163" t="str">
        <f>$V$79</f>
        <v>Iran</v>
      </c>
      <c r="AN536" s="163" t="str">
        <f t="shared" si="281"/>
        <v>Qatar</v>
      </c>
      <c r="AO536" s="163" t="str">
        <f t="shared" si="286"/>
        <v>Haiti</v>
      </c>
      <c r="AP536" s="163" t="str">
        <f t="shared" si="280"/>
        <v>Corée du Sud</v>
      </c>
      <c r="AQ536" s="163" t="str">
        <f>$V$90</f>
        <v>Arabie Saoudite</v>
      </c>
      <c r="AR536" s="163" t="str">
        <f>$V$134</f>
        <v>Ghana</v>
      </c>
      <c r="AS536" s="163" t="str">
        <f>$V$123</f>
        <v>Ouzbékistan</v>
      </c>
    </row>
    <row r="537" spans="36:45" ht="15" customHeight="1" x14ac:dyDescent="0.3">
      <c r="AJ537" s="163" t="s">
        <v>347</v>
      </c>
      <c r="AK537" s="163"/>
      <c r="AL537" s="163" t="str">
        <f>$V$90</f>
        <v>Arabie Saoudite</v>
      </c>
      <c r="AM537" s="163" t="str">
        <f>$V$112</f>
        <v>Autriche</v>
      </c>
      <c r="AN537" s="163" t="str">
        <f t="shared" si="281"/>
        <v>Qatar</v>
      </c>
      <c r="AO537" s="163" t="str">
        <f t="shared" si="286"/>
        <v>Haiti</v>
      </c>
      <c r="AP537" s="163" t="str">
        <f t="shared" ref="AP537:AP553" si="287">$V$13</f>
        <v>Corée du Sud</v>
      </c>
      <c r="AQ537" s="163" t="str">
        <f>$V$79</f>
        <v>Iran</v>
      </c>
      <c r="AR537" s="163" t="str">
        <f>$V$134</f>
        <v>Ghana</v>
      </c>
      <c r="AS537" s="163" t="str">
        <f>$V$101</f>
        <v>Irak</v>
      </c>
    </row>
    <row r="538" spans="36:45" ht="15" customHeight="1" x14ac:dyDescent="0.3">
      <c r="AJ538" s="163" t="s">
        <v>346</v>
      </c>
      <c r="AK538" s="163"/>
      <c r="AL538" s="163" t="str">
        <f>$V$90</f>
        <v>Arabie Saoudite</v>
      </c>
      <c r="AM538" s="163" t="str">
        <f>$V$112</f>
        <v>Autriche</v>
      </c>
      <c r="AN538" s="163" t="str">
        <f t="shared" si="281"/>
        <v>Qatar</v>
      </c>
      <c r="AO538" s="163" t="str">
        <f t="shared" si="286"/>
        <v>Haiti</v>
      </c>
      <c r="AP538" s="163" t="str">
        <f t="shared" si="287"/>
        <v>Corée du Sud</v>
      </c>
      <c r="AQ538" s="163" t="str">
        <f>$V$79</f>
        <v>Iran</v>
      </c>
      <c r="AR538" s="163" t="str">
        <f>$V$101</f>
        <v>Irak</v>
      </c>
      <c r="AS538" s="163" t="str">
        <f>$V$123</f>
        <v>Ouzbékistan</v>
      </c>
    </row>
    <row r="539" spans="36:45" ht="15" customHeight="1" x14ac:dyDescent="0.3">
      <c r="AJ539" s="163" t="s">
        <v>345</v>
      </c>
      <c r="AK539" s="163"/>
      <c r="AL539" s="163" t="str">
        <f>$V$101</f>
        <v>Irak</v>
      </c>
      <c r="AM539" s="163" t="str">
        <f>$V$112</f>
        <v>Autriche</v>
      </c>
      <c r="AN539" s="163" t="str">
        <f t="shared" si="281"/>
        <v>Qatar</v>
      </c>
      <c r="AO539" s="163" t="str">
        <f t="shared" si="286"/>
        <v>Haiti</v>
      </c>
      <c r="AP539" s="163" t="str">
        <f t="shared" si="287"/>
        <v>Corée du Sud</v>
      </c>
      <c r="AQ539" s="163" t="str">
        <f>$V$68</f>
        <v>Suède</v>
      </c>
      <c r="AR539" s="163" t="str">
        <f>$V$134</f>
        <v>Ghana</v>
      </c>
      <c r="AS539" s="163" t="str">
        <f>$V$123</f>
        <v>Ouzbékistan</v>
      </c>
    </row>
    <row r="540" spans="36:45" ht="15" customHeight="1" x14ac:dyDescent="0.3">
      <c r="AJ540" s="163" t="s">
        <v>344</v>
      </c>
      <c r="AK540" s="163"/>
      <c r="AL540" s="163" t="str">
        <f>$V$90</f>
        <v>Arabie Saoudite</v>
      </c>
      <c r="AM540" s="163" t="str">
        <f>$V$112</f>
        <v>Autriche</v>
      </c>
      <c r="AN540" s="163" t="str">
        <f t="shared" si="281"/>
        <v>Qatar</v>
      </c>
      <c r="AO540" s="163" t="str">
        <f t="shared" si="286"/>
        <v>Haiti</v>
      </c>
      <c r="AP540" s="163" t="str">
        <f t="shared" si="287"/>
        <v>Corée du Sud</v>
      </c>
      <c r="AQ540" s="163" t="str">
        <f>$V$68</f>
        <v>Suède</v>
      </c>
      <c r="AR540" s="163" t="str">
        <f>$V$134</f>
        <v>Ghana</v>
      </c>
      <c r="AS540" s="163" t="str">
        <f>$V$123</f>
        <v>Ouzbékistan</v>
      </c>
    </row>
    <row r="541" spans="36:45" ht="15" customHeight="1" x14ac:dyDescent="0.3">
      <c r="AJ541" s="163" t="s">
        <v>343</v>
      </c>
      <c r="AK541" s="163"/>
      <c r="AL541" s="163" t="str">
        <f>$V$90</f>
        <v>Arabie Saoudite</v>
      </c>
      <c r="AM541" s="163" t="str">
        <f>$V$101</f>
        <v>Irak</v>
      </c>
      <c r="AN541" s="163" t="str">
        <f t="shared" si="281"/>
        <v>Qatar</v>
      </c>
      <c r="AO541" s="163" t="str">
        <f t="shared" si="286"/>
        <v>Haiti</v>
      </c>
      <c r="AP541" s="163" t="str">
        <f t="shared" si="287"/>
        <v>Corée du Sud</v>
      </c>
      <c r="AQ541" s="163" t="str">
        <f>$V$68</f>
        <v>Suède</v>
      </c>
      <c r="AR541" s="163" t="str">
        <f>$V$134</f>
        <v>Ghana</v>
      </c>
      <c r="AS541" s="163" t="str">
        <f>$V$123</f>
        <v>Ouzbékistan</v>
      </c>
    </row>
    <row r="542" spans="36:45" ht="15" customHeight="1" x14ac:dyDescent="0.3">
      <c r="AJ542" s="163" t="s">
        <v>342</v>
      </c>
      <c r="AK542" s="163"/>
      <c r="AL542" s="163" t="str">
        <f>$V$90</f>
        <v>Arabie Saoudite</v>
      </c>
      <c r="AM542" s="163" t="str">
        <f>$V$112</f>
        <v>Autriche</v>
      </c>
      <c r="AN542" s="163" t="str">
        <f t="shared" si="281"/>
        <v>Qatar</v>
      </c>
      <c r="AO542" s="163" t="str">
        <f t="shared" si="286"/>
        <v>Haiti</v>
      </c>
      <c r="AP542" s="163" t="str">
        <f t="shared" si="287"/>
        <v>Corée du Sud</v>
      </c>
      <c r="AQ542" s="163" t="str">
        <f>$V$68</f>
        <v>Suède</v>
      </c>
      <c r="AR542" s="163" t="str">
        <f>$V$134</f>
        <v>Ghana</v>
      </c>
      <c r="AS542" s="163" t="str">
        <f>$V$101</f>
        <v>Irak</v>
      </c>
    </row>
    <row r="543" spans="36:45" ht="15" customHeight="1" x14ac:dyDescent="0.3">
      <c r="AJ543" s="163" t="s">
        <v>341</v>
      </c>
      <c r="AK543" s="163"/>
      <c r="AL543" s="163" t="str">
        <f>$V$90</f>
        <v>Arabie Saoudite</v>
      </c>
      <c r="AM543" s="163" t="str">
        <f>$V$112</f>
        <v>Autriche</v>
      </c>
      <c r="AN543" s="163" t="str">
        <f t="shared" si="281"/>
        <v>Qatar</v>
      </c>
      <c r="AO543" s="163" t="str">
        <f t="shared" si="286"/>
        <v>Haiti</v>
      </c>
      <c r="AP543" s="163" t="str">
        <f t="shared" si="287"/>
        <v>Corée du Sud</v>
      </c>
      <c r="AQ543" s="163" t="str">
        <f>$V$68</f>
        <v>Suède</v>
      </c>
      <c r="AR543" s="163" t="str">
        <f>$V$101</f>
        <v>Irak</v>
      </c>
      <c r="AS543" s="163" t="str">
        <f>$V$123</f>
        <v>Ouzbékistan</v>
      </c>
    </row>
    <row r="544" spans="36:45" ht="15" customHeight="1" x14ac:dyDescent="0.3">
      <c r="AJ544" s="163" t="s">
        <v>340</v>
      </c>
      <c r="AK544" s="163"/>
      <c r="AL544" s="163" t="str">
        <f>$V$35</f>
        <v>Haiti</v>
      </c>
      <c r="AM544" s="163" t="str">
        <f>$V$112</f>
        <v>Autriche</v>
      </c>
      <c r="AN544" s="163" t="str">
        <f t="shared" si="281"/>
        <v>Qatar</v>
      </c>
      <c r="AO544" s="163" t="str">
        <f>$V$68</f>
        <v>Suède</v>
      </c>
      <c r="AP544" s="163" t="str">
        <f t="shared" si="287"/>
        <v>Corée du Sud</v>
      </c>
      <c r="AQ544" s="163" t="str">
        <f>$V$79</f>
        <v>Iran</v>
      </c>
      <c r="AR544" s="163" t="str">
        <f>$V$134</f>
        <v>Ghana</v>
      </c>
      <c r="AS544" s="163" t="str">
        <f>$V$123</f>
        <v>Ouzbékistan</v>
      </c>
    </row>
    <row r="545" spans="36:45" ht="15" customHeight="1" x14ac:dyDescent="0.3">
      <c r="AJ545" s="163" t="s">
        <v>339</v>
      </c>
      <c r="AK545" s="163"/>
      <c r="AL545" s="163" t="str">
        <f>$V$101</f>
        <v>Irak</v>
      </c>
      <c r="AM545" s="163" t="str">
        <f>$V$79</f>
        <v>Iran</v>
      </c>
      <c r="AN545" s="163" t="str">
        <f t="shared" si="281"/>
        <v>Qatar</v>
      </c>
      <c r="AO545" s="163" t="str">
        <f>$V$35</f>
        <v>Haiti</v>
      </c>
      <c r="AP545" s="163" t="str">
        <f t="shared" si="287"/>
        <v>Corée du Sud</v>
      </c>
      <c r="AQ545" s="163" t="str">
        <f>$V$68</f>
        <v>Suède</v>
      </c>
      <c r="AR545" s="163" t="str">
        <f>$V$134</f>
        <v>Ghana</v>
      </c>
      <c r="AS545" s="163" t="str">
        <f>$V$123</f>
        <v>Ouzbékistan</v>
      </c>
    </row>
    <row r="546" spans="36:45" ht="15" customHeight="1" x14ac:dyDescent="0.3">
      <c r="AJ546" s="163" t="s">
        <v>338</v>
      </c>
      <c r="AK546" s="163"/>
      <c r="AL546" s="163" t="str">
        <f>$V$35</f>
        <v>Haiti</v>
      </c>
      <c r="AM546" s="163" t="str">
        <f>$V$112</f>
        <v>Autriche</v>
      </c>
      <c r="AN546" s="163" t="str">
        <f t="shared" si="281"/>
        <v>Qatar</v>
      </c>
      <c r="AO546" s="163" t="str">
        <f>$V$68</f>
        <v>Suède</v>
      </c>
      <c r="AP546" s="163" t="str">
        <f t="shared" si="287"/>
        <v>Corée du Sud</v>
      </c>
      <c r="AQ546" s="163" t="str">
        <f>$V$79</f>
        <v>Iran</v>
      </c>
      <c r="AR546" s="163" t="str">
        <f>$V$134</f>
        <v>Ghana</v>
      </c>
      <c r="AS546" s="163" t="str">
        <f>$V$101</f>
        <v>Irak</v>
      </c>
    </row>
    <row r="547" spans="36:45" ht="15" customHeight="1" x14ac:dyDescent="0.3">
      <c r="AJ547" s="163" t="s">
        <v>337</v>
      </c>
      <c r="AK547" s="163"/>
      <c r="AL547" s="163" t="str">
        <f>$V$35</f>
        <v>Haiti</v>
      </c>
      <c r="AM547" s="163" t="str">
        <f>$V$112</f>
        <v>Autriche</v>
      </c>
      <c r="AN547" s="163" t="str">
        <f t="shared" si="281"/>
        <v>Qatar</v>
      </c>
      <c r="AO547" s="163" t="str">
        <f>$V$68</f>
        <v>Suède</v>
      </c>
      <c r="AP547" s="163" t="str">
        <f t="shared" si="287"/>
        <v>Corée du Sud</v>
      </c>
      <c r="AQ547" s="163" t="str">
        <f>$V$79</f>
        <v>Iran</v>
      </c>
      <c r="AR547" s="163" t="str">
        <f>$V$101</f>
        <v>Irak</v>
      </c>
      <c r="AS547" s="163" t="str">
        <f>$V$123</f>
        <v>Ouzbékistan</v>
      </c>
    </row>
    <row r="548" spans="36:45" ht="15" customHeight="1" x14ac:dyDescent="0.3">
      <c r="AJ548" s="163" t="s">
        <v>336</v>
      </c>
      <c r="AK548" s="163"/>
      <c r="AL548" s="163" t="str">
        <f t="shared" ref="AL548:AL553" si="288">$V$90</f>
        <v>Arabie Saoudite</v>
      </c>
      <c r="AM548" s="163" t="str">
        <f t="shared" ref="AM548:AM553" si="289">$V$79</f>
        <v>Iran</v>
      </c>
      <c r="AN548" s="163" t="str">
        <f t="shared" si="281"/>
        <v>Qatar</v>
      </c>
      <c r="AO548" s="163" t="str">
        <f t="shared" ref="AO548:AO553" si="290">$V$35</f>
        <v>Haiti</v>
      </c>
      <c r="AP548" s="163" t="str">
        <f t="shared" si="287"/>
        <v>Corée du Sud</v>
      </c>
      <c r="AQ548" s="163" t="str">
        <f t="shared" ref="AQ548:AQ553" si="291">$V$68</f>
        <v>Suède</v>
      </c>
      <c r="AR548" s="163" t="str">
        <f>$V$134</f>
        <v>Ghana</v>
      </c>
      <c r="AS548" s="163" t="str">
        <f>$V$123</f>
        <v>Ouzbékistan</v>
      </c>
    </row>
    <row r="549" spans="36:45" ht="15" customHeight="1" x14ac:dyDescent="0.3">
      <c r="AJ549" s="163" t="s">
        <v>335</v>
      </c>
      <c r="AK549" s="163"/>
      <c r="AL549" s="163" t="str">
        <f t="shared" si="288"/>
        <v>Arabie Saoudite</v>
      </c>
      <c r="AM549" s="163" t="str">
        <f t="shared" si="289"/>
        <v>Iran</v>
      </c>
      <c r="AN549" s="163" t="str">
        <f t="shared" si="281"/>
        <v>Qatar</v>
      </c>
      <c r="AO549" s="163" t="str">
        <f t="shared" si="290"/>
        <v>Haiti</v>
      </c>
      <c r="AP549" s="163" t="str">
        <f t="shared" si="287"/>
        <v>Corée du Sud</v>
      </c>
      <c r="AQ549" s="163" t="str">
        <f t="shared" si="291"/>
        <v>Suède</v>
      </c>
      <c r="AR549" s="163" t="str">
        <f>$V$134</f>
        <v>Ghana</v>
      </c>
      <c r="AS549" s="163" t="str">
        <f>$V$112</f>
        <v>Autriche</v>
      </c>
    </row>
    <row r="550" spans="36:45" ht="15" customHeight="1" x14ac:dyDescent="0.3">
      <c r="AJ550" s="163" t="s">
        <v>334</v>
      </c>
      <c r="AK550" s="163"/>
      <c r="AL550" s="163" t="str">
        <f t="shared" si="288"/>
        <v>Arabie Saoudite</v>
      </c>
      <c r="AM550" s="163" t="str">
        <f t="shared" si="289"/>
        <v>Iran</v>
      </c>
      <c r="AN550" s="163" t="str">
        <f t="shared" si="281"/>
        <v>Qatar</v>
      </c>
      <c r="AO550" s="163" t="str">
        <f t="shared" si="290"/>
        <v>Haiti</v>
      </c>
      <c r="AP550" s="163" t="str">
        <f t="shared" si="287"/>
        <v>Corée du Sud</v>
      </c>
      <c r="AQ550" s="163" t="str">
        <f t="shared" si="291"/>
        <v>Suède</v>
      </c>
      <c r="AR550" s="163" t="str">
        <f>$V$112</f>
        <v>Autriche</v>
      </c>
      <c r="AS550" s="163" t="str">
        <f>$V$123</f>
        <v>Ouzbékistan</v>
      </c>
    </row>
    <row r="551" spans="36:45" ht="15" customHeight="1" x14ac:dyDescent="0.3">
      <c r="AJ551" s="163" t="s">
        <v>333</v>
      </c>
      <c r="AK551" s="163"/>
      <c r="AL551" s="163" t="str">
        <f t="shared" si="288"/>
        <v>Arabie Saoudite</v>
      </c>
      <c r="AM551" s="163" t="str">
        <f t="shared" si="289"/>
        <v>Iran</v>
      </c>
      <c r="AN551" s="163" t="str">
        <f t="shared" si="281"/>
        <v>Qatar</v>
      </c>
      <c r="AO551" s="163" t="str">
        <f t="shared" si="290"/>
        <v>Haiti</v>
      </c>
      <c r="AP551" s="163" t="str">
        <f t="shared" si="287"/>
        <v>Corée du Sud</v>
      </c>
      <c r="AQ551" s="163" t="str">
        <f t="shared" si="291"/>
        <v>Suède</v>
      </c>
      <c r="AR551" s="163" t="str">
        <f>$V$134</f>
        <v>Ghana</v>
      </c>
      <c r="AS551" s="163" t="str">
        <f>$V$101</f>
        <v>Irak</v>
      </c>
    </row>
    <row r="552" spans="36:45" ht="15" customHeight="1" x14ac:dyDescent="0.3">
      <c r="AJ552" s="163" t="s">
        <v>332</v>
      </c>
      <c r="AK552" s="163"/>
      <c r="AL552" s="163" t="str">
        <f t="shared" si="288"/>
        <v>Arabie Saoudite</v>
      </c>
      <c r="AM552" s="163" t="str">
        <f t="shared" si="289"/>
        <v>Iran</v>
      </c>
      <c r="AN552" s="163" t="str">
        <f t="shared" si="281"/>
        <v>Qatar</v>
      </c>
      <c r="AO552" s="163" t="str">
        <f t="shared" si="290"/>
        <v>Haiti</v>
      </c>
      <c r="AP552" s="163" t="str">
        <f t="shared" si="287"/>
        <v>Corée du Sud</v>
      </c>
      <c r="AQ552" s="163" t="str">
        <f t="shared" si="291"/>
        <v>Suède</v>
      </c>
      <c r="AR552" s="163" t="str">
        <f>$V$101</f>
        <v>Irak</v>
      </c>
      <c r="AS552" s="163" t="str">
        <f>$V$123</f>
        <v>Ouzbékistan</v>
      </c>
    </row>
    <row r="553" spans="36:45" ht="15" customHeight="1" x14ac:dyDescent="0.3">
      <c r="AJ553" s="163" t="s">
        <v>331</v>
      </c>
      <c r="AK553" s="163"/>
      <c r="AL553" s="163" t="str">
        <f t="shared" si="288"/>
        <v>Arabie Saoudite</v>
      </c>
      <c r="AM553" s="163" t="str">
        <f t="shared" si="289"/>
        <v>Iran</v>
      </c>
      <c r="AN553" s="163" t="str">
        <f t="shared" si="281"/>
        <v>Qatar</v>
      </c>
      <c r="AO553" s="163" t="str">
        <f t="shared" si="290"/>
        <v>Haiti</v>
      </c>
      <c r="AP553" s="163" t="str">
        <f t="shared" si="287"/>
        <v>Corée du Sud</v>
      </c>
      <c r="AQ553" s="163" t="str">
        <f t="shared" si="291"/>
        <v>Suède</v>
      </c>
      <c r="AR553" s="163" t="str">
        <f>$V$101</f>
        <v>Irak</v>
      </c>
      <c r="AS553" s="163" t="str">
        <f>$V$112</f>
        <v>Autriche</v>
      </c>
    </row>
    <row r="554" spans="36:45" ht="15" customHeight="1" x14ac:dyDescent="0.3">
      <c r="AJ554" s="163" t="s">
        <v>330</v>
      </c>
      <c r="AK554" s="163"/>
      <c r="AL554" s="163" t="str">
        <f t="shared" ref="AL554:AL563" si="292">$V$57</f>
        <v>Côte d'Ivoire</v>
      </c>
      <c r="AM554" s="163" t="str">
        <f>$V$112</f>
        <v>Autriche</v>
      </c>
      <c r="AN554" s="163" t="str">
        <f t="shared" si="281"/>
        <v>Qatar</v>
      </c>
      <c r="AO554" s="163" t="str">
        <f>$V$13</f>
        <v>Corée du Sud</v>
      </c>
      <c r="AP554" s="163" t="str">
        <f>$V$101</f>
        <v>Irak</v>
      </c>
      <c r="AQ554" s="163" t="str">
        <f>$V$35</f>
        <v>Haiti</v>
      </c>
      <c r="AR554" s="163" t="str">
        <f>$V$134</f>
        <v>Ghana</v>
      </c>
      <c r="AS554" s="163" t="str">
        <f>$V$123</f>
        <v>Ouzbékistan</v>
      </c>
    </row>
    <row r="555" spans="36:45" ht="15" customHeight="1" x14ac:dyDescent="0.3">
      <c r="AJ555" s="163" t="s">
        <v>329</v>
      </c>
      <c r="AK555" s="163"/>
      <c r="AL555" s="163" t="str">
        <f t="shared" si="292"/>
        <v>Côte d'Ivoire</v>
      </c>
      <c r="AM555" s="163" t="str">
        <f>$V$112</f>
        <v>Autriche</v>
      </c>
      <c r="AN555" s="163" t="str">
        <f t="shared" si="281"/>
        <v>Qatar</v>
      </c>
      <c r="AO555" s="163" t="str">
        <f>$V$35</f>
        <v>Haiti</v>
      </c>
      <c r="AP555" s="163" t="str">
        <f>$V$13</f>
        <v>Corée du Sud</v>
      </c>
      <c r="AQ555" s="163" t="str">
        <f>$V$90</f>
        <v>Arabie Saoudite</v>
      </c>
      <c r="AR555" s="163" t="str">
        <f>$V$134</f>
        <v>Ghana</v>
      </c>
      <c r="AS555" s="163" t="str">
        <f>$V$123</f>
        <v>Ouzbékistan</v>
      </c>
    </row>
    <row r="556" spans="36:45" ht="15" customHeight="1" x14ac:dyDescent="0.3">
      <c r="AJ556" s="163" t="s">
        <v>328</v>
      </c>
      <c r="AK556" s="163"/>
      <c r="AL556" s="163" t="str">
        <f t="shared" si="292"/>
        <v>Côte d'Ivoire</v>
      </c>
      <c r="AM556" s="163" t="str">
        <f>$V$101</f>
        <v>Irak</v>
      </c>
      <c r="AN556" s="163" t="str">
        <f t="shared" si="281"/>
        <v>Qatar</v>
      </c>
      <c r="AO556" s="163" t="str">
        <f>$V$35</f>
        <v>Haiti</v>
      </c>
      <c r="AP556" s="163" t="str">
        <f>$V$13</f>
        <v>Corée du Sud</v>
      </c>
      <c r="AQ556" s="163" t="str">
        <f>$V$90</f>
        <v>Arabie Saoudite</v>
      </c>
      <c r="AR556" s="163" t="str">
        <f>$V$134</f>
        <v>Ghana</v>
      </c>
      <c r="AS556" s="163" t="str">
        <f>$V$123</f>
        <v>Ouzbékistan</v>
      </c>
    </row>
    <row r="557" spans="36:45" ht="15" customHeight="1" x14ac:dyDescent="0.3">
      <c r="AJ557" s="163" t="s">
        <v>327</v>
      </c>
      <c r="AK557" s="163"/>
      <c r="AL557" s="163" t="str">
        <f t="shared" si="292"/>
        <v>Côte d'Ivoire</v>
      </c>
      <c r="AM557" s="163" t="str">
        <f>$V$112</f>
        <v>Autriche</v>
      </c>
      <c r="AN557" s="163" t="str">
        <f t="shared" si="281"/>
        <v>Qatar</v>
      </c>
      <c r="AO557" s="163" t="str">
        <f>$V$35</f>
        <v>Haiti</v>
      </c>
      <c r="AP557" s="163" t="str">
        <f>$V$13</f>
        <v>Corée du Sud</v>
      </c>
      <c r="AQ557" s="163" t="str">
        <f>$V$90</f>
        <v>Arabie Saoudite</v>
      </c>
      <c r="AR557" s="163" t="str">
        <f>$V$134</f>
        <v>Ghana</v>
      </c>
      <c r="AS557" s="163" t="str">
        <f>$V$101</f>
        <v>Irak</v>
      </c>
    </row>
    <row r="558" spans="36:45" ht="15" customHeight="1" x14ac:dyDescent="0.3">
      <c r="AJ558" s="163" t="s">
        <v>326</v>
      </c>
      <c r="AK558" s="163"/>
      <c r="AL558" s="163" t="str">
        <f t="shared" si="292"/>
        <v>Côte d'Ivoire</v>
      </c>
      <c r="AM558" s="163" t="str">
        <f>$V$112</f>
        <v>Autriche</v>
      </c>
      <c r="AN558" s="163" t="str">
        <f t="shared" si="281"/>
        <v>Qatar</v>
      </c>
      <c r="AO558" s="163" t="str">
        <f>$V$35</f>
        <v>Haiti</v>
      </c>
      <c r="AP558" s="163" t="str">
        <f>$V$13</f>
        <v>Corée du Sud</v>
      </c>
      <c r="AQ558" s="163" t="str">
        <f>$V$90</f>
        <v>Arabie Saoudite</v>
      </c>
      <c r="AR558" s="163" t="str">
        <f>$V$101</f>
        <v>Irak</v>
      </c>
      <c r="AS558" s="163" t="str">
        <f>$V$123</f>
        <v>Ouzbékistan</v>
      </c>
    </row>
    <row r="559" spans="36:45" ht="15" customHeight="1" x14ac:dyDescent="0.3">
      <c r="AJ559" s="163" t="s">
        <v>325</v>
      </c>
      <c r="AK559" s="163"/>
      <c r="AL559" s="163" t="str">
        <f t="shared" si="292"/>
        <v>Côte d'Ivoire</v>
      </c>
      <c r="AM559" s="163" t="str">
        <f>$V$112</f>
        <v>Autriche</v>
      </c>
      <c r="AN559" s="163" t="str">
        <f t="shared" si="281"/>
        <v>Qatar</v>
      </c>
      <c r="AO559" s="163" t="str">
        <f>$V$35</f>
        <v>Haiti</v>
      </c>
      <c r="AP559" s="163" t="str">
        <f>$V$13</f>
        <v>Corée du Sud</v>
      </c>
      <c r="AQ559" s="163" t="str">
        <f>$V$79</f>
        <v>Iran</v>
      </c>
      <c r="AR559" s="163" t="str">
        <f>$V$134</f>
        <v>Ghana</v>
      </c>
      <c r="AS559" s="163" t="str">
        <f>$V$123</f>
        <v>Ouzbékistan</v>
      </c>
    </row>
    <row r="560" spans="36:45" ht="15" customHeight="1" x14ac:dyDescent="0.3">
      <c r="AJ560" s="163" t="s">
        <v>324</v>
      </c>
      <c r="AK560" s="163"/>
      <c r="AL560" s="163" t="str">
        <f t="shared" si="292"/>
        <v>Côte d'Ivoire</v>
      </c>
      <c r="AM560" s="163" t="str">
        <f>$V$79</f>
        <v>Iran</v>
      </c>
      <c r="AN560" s="163" t="str">
        <f t="shared" si="281"/>
        <v>Qatar</v>
      </c>
      <c r="AO560" s="163" t="str">
        <f>$V$13</f>
        <v>Corée du Sud</v>
      </c>
      <c r="AP560" s="163" t="str">
        <f>$V$101</f>
        <v>Irak</v>
      </c>
      <c r="AQ560" s="163" t="str">
        <f>$V$35</f>
        <v>Haiti</v>
      </c>
      <c r="AR560" s="163" t="str">
        <f>$V$134</f>
        <v>Ghana</v>
      </c>
      <c r="AS560" s="163" t="str">
        <f>$V$123</f>
        <v>Ouzbékistan</v>
      </c>
    </row>
    <row r="561" spans="36:45" ht="15" customHeight="1" x14ac:dyDescent="0.3">
      <c r="AJ561" s="163" t="s">
        <v>323</v>
      </c>
      <c r="AK561" s="163"/>
      <c r="AL561" s="163" t="str">
        <f t="shared" si="292"/>
        <v>Côte d'Ivoire</v>
      </c>
      <c r="AM561" s="163" t="str">
        <f>$V$112</f>
        <v>Autriche</v>
      </c>
      <c r="AN561" s="163" t="str">
        <f t="shared" si="281"/>
        <v>Qatar</v>
      </c>
      <c r="AO561" s="163" t="str">
        <f t="shared" ref="AO561:AO593" si="293">$V$35</f>
        <v>Haiti</v>
      </c>
      <c r="AP561" s="163" t="str">
        <f t="shared" ref="AP561:AP592" si="294">$V$13</f>
        <v>Corée du Sud</v>
      </c>
      <c r="AQ561" s="163" t="str">
        <f>$V$79</f>
        <v>Iran</v>
      </c>
      <c r="AR561" s="163" t="str">
        <f>$V$134</f>
        <v>Ghana</v>
      </c>
      <c r="AS561" s="163" t="str">
        <f>$V$101</f>
        <v>Irak</v>
      </c>
    </row>
    <row r="562" spans="36:45" ht="15" customHeight="1" x14ac:dyDescent="0.3">
      <c r="AJ562" s="163" t="s">
        <v>322</v>
      </c>
      <c r="AK562" s="163"/>
      <c r="AL562" s="163" t="str">
        <f t="shared" si="292"/>
        <v>Côte d'Ivoire</v>
      </c>
      <c r="AM562" s="163" t="str">
        <f>$V$112</f>
        <v>Autriche</v>
      </c>
      <c r="AN562" s="163" t="str">
        <f t="shared" si="281"/>
        <v>Qatar</v>
      </c>
      <c r="AO562" s="163" t="str">
        <f t="shared" si="293"/>
        <v>Haiti</v>
      </c>
      <c r="AP562" s="163" t="str">
        <f t="shared" si="294"/>
        <v>Corée du Sud</v>
      </c>
      <c r="AQ562" s="163" t="str">
        <f>$V$79</f>
        <v>Iran</v>
      </c>
      <c r="AR562" s="163" t="str">
        <f>$V$101</f>
        <v>Irak</v>
      </c>
      <c r="AS562" s="163" t="str">
        <f>$V$123</f>
        <v>Ouzbékistan</v>
      </c>
    </row>
    <row r="563" spans="36:45" ht="15" customHeight="1" x14ac:dyDescent="0.3">
      <c r="AJ563" s="163" t="s">
        <v>321</v>
      </c>
      <c r="AK563" s="163"/>
      <c r="AL563" s="163" t="str">
        <f t="shared" si="292"/>
        <v>Côte d'Ivoire</v>
      </c>
      <c r="AM563" s="163" t="str">
        <f>$V$79</f>
        <v>Iran</v>
      </c>
      <c r="AN563" s="163" t="str">
        <f t="shared" si="281"/>
        <v>Qatar</v>
      </c>
      <c r="AO563" s="163" t="str">
        <f t="shared" si="293"/>
        <v>Haiti</v>
      </c>
      <c r="AP563" s="163" t="str">
        <f t="shared" si="294"/>
        <v>Corée du Sud</v>
      </c>
      <c r="AQ563" s="163" t="str">
        <f>$V$90</f>
        <v>Arabie Saoudite</v>
      </c>
      <c r="AR563" s="163" t="str">
        <f>$V$134</f>
        <v>Ghana</v>
      </c>
      <c r="AS563" s="163" t="str">
        <f>$V$123</f>
        <v>Ouzbékistan</v>
      </c>
    </row>
    <row r="564" spans="36:45" ht="15" customHeight="1" x14ac:dyDescent="0.3">
      <c r="AJ564" s="163" t="s">
        <v>320</v>
      </c>
      <c r="AK564" s="163"/>
      <c r="AL564" s="163" t="str">
        <f>$V$90</f>
        <v>Arabie Saoudite</v>
      </c>
      <c r="AM564" s="163" t="str">
        <f>$V$112</f>
        <v>Autriche</v>
      </c>
      <c r="AN564" s="163" t="str">
        <f t="shared" si="281"/>
        <v>Qatar</v>
      </c>
      <c r="AO564" s="163" t="str">
        <f t="shared" si="293"/>
        <v>Haiti</v>
      </c>
      <c r="AP564" s="163" t="str">
        <f t="shared" si="294"/>
        <v>Corée du Sud</v>
      </c>
      <c r="AQ564" s="163" t="str">
        <f>$V$79</f>
        <v>Iran</v>
      </c>
      <c r="AR564" s="163" t="str">
        <f>$V$134</f>
        <v>Ghana</v>
      </c>
      <c r="AS564" s="163" t="str">
        <f>$V$57</f>
        <v>Côte d'Ivoire</v>
      </c>
    </row>
    <row r="565" spans="36:45" ht="15" customHeight="1" x14ac:dyDescent="0.3">
      <c r="AJ565" s="163" t="s">
        <v>319</v>
      </c>
      <c r="AK565" s="163"/>
      <c r="AL565" s="163" t="str">
        <f>$V$90</f>
        <v>Arabie Saoudite</v>
      </c>
      <c r="AM565" s="163" t="str">
        <f>$V$112</f>
        <v>Autriche</v>
      </c>
      <c r="AN565" s="163" t="str">
        <f t="shared" si="281"/>
        <v>Qatar</v>
      </c>
      <c r="AO565" s="163" t="str">
        <f t="shared" si="293"/>
        <v>Haiti</v>
      </c>
      <c r="AP565" s="163" t="str">
        <f t="shared" si="294"/>
        <v>Corée du Sud</v>
      </c>
      <c r="AQ565" s="163" t="str">
        <f>$V$79</f>
        <v>Iran</v>
      </c>
      <c r="AR565" s="163" t="str">
        <f>$V$57</f>
        <v>Côte d'Ivoire</v>
      </c>
      <c r="AS565" s="163" t="str">
        <f>$V$123</f>
        <v>Ouzbékistan</v>
      </c>
    </row>
    <row r="566" spans="36:45" ht="15" customHeight="1" x14ac:dyDescent="0.3">
      <c r="AJ566" s="163" t="s">
        <v>318</v>
      </c>
      <c r="AK566" s="163"/>
      <c r="AL566" s="163" t="str">
        <f>$V$57</f>
        <v>Côte d'Ivoire</v>
      </c>
      <c r="AM566" s="163" t="str">
        <f>$V$79</f>
        <v>Iran</v>
      </c>
      <c r="AN566" s="163" t="str">
        <f t="shared" si="281"/>
        <v>Qatar</v>
      </c>
      <c r="AO566" s="163" t="str">
        <f t="shared" si="293"/>
        <v>Haiti</v>
      </c>
      <c r="AP566" s="163" t="str">
        <f t="shared" si="294"/>
        <v>Corée du Sud</v>
      </c>
      <c r="AQ566" s="163" t="str">
        <f>$V$90</f>
        <v>Arabie Saoudite</v>
      </c>
      <c r="AR566" s="163" t="str">
        <f>$V$134</f>
        <v>Ghana</v>
      </c>
      <c r="AS566" s="163" t="str">
        <f>$V$101</f>
        <v>Irak</v>
      </c>
    </row>
    <row r="567" spans="36:45" ht="15" customHeight="1" x14ac:dyDescent="0.3">
      <c r="AJ567" s="163" t="s">
        <v>317</v>
      </c>
      <c r="AK567" s="163"/>
      <c r="AL567" s="163" t="str">
        <f>$V$57</f>
        <v>Côte d'Ivoire</v>
      </c>
      <c r="AM567" s="163" t="str">
        <f>$V$79</f>
        <v>Iran</v>
      </c>
      <c r="AN567" s="163" t="str">
        <f t="shared" si="281"/>
        <v>Qatar</v>
      </c>
      <c r="AO567" s="163" t="str">
        <f t="shared" si="293"/>
        <v>Haiti</v>
      </c>
      <c r="AP567" s="163" t="str">
        <f t="shared" si="294"/>
        <v>Corée du Sud</v>
      </c>
      <c r="AQ567" s="163" t="str">
        <f>$V$90</f>
        <v>Arabie Saoudite</v>
      </c>
      <c r="AR567" s="163" t="str">
        <f>$V$101</f>
        <v>Irak</v>
      </c>
      <c r="AS567" s="163" t="str">
        <f>$V$123</f>
        <v>Ouzbékistan</v>
      </c>
    </row>
    <row r="568" spans="36:45" ht="15" customHeight="1" x14ac:dyDescent="0.3">
      <c r="AJ568" s="163" t="s">
        <v>316</v>
      </c>
      <c r="AK568" s="163"/>
      <c r="AL568" s="163" t="str">
        <f>$V$90</f>
        <v>Arabie Saoudite</v>
      </c>
      <c r="AM568" s="163" t="str">
        <f>$V$112</f>
        <v>Autriche</v>
      </c>
      <c r="AN568" s="163" t="str">
        <f t="shared" si="281"/>
        <v>Qatar</v>
      </c>
      <c r="AO568" s="163" t="str">
        <f t="shared" si="293"/>
        <v>Haiti</v>
      </c>
      <c r="AP568" s="163" t="str">
        <f t="shared" si="294"/>
        <v>Corée du Sud</v>
      </c>
      <c r="AQ568" s="163" t="str">
        <f>$V$79</f>
        <v>Iran</v>
      </c>
      <c r="AR568" s="163" t="str">
        <f>$V$57</f>
        <v>Côte d'Ivoire</v>
      </c>
      <c r="AS568" s="163" t="str">
        <f>$V$101</f>
        <v>Irak</v>
      </c>
    </row>
    <row r="569" spans="36:45" ht="15" customHeight="1" x14ac:dyDescent="0.3">
      <c r="AJ569" s="163" t="s">
        <v>315</v>
      </c>
      <c r="AK569" s="163"/>
      <c r="AL569" s="163" t="str">
        <f>$V$57</f>
        <v>Côte d'Ivoire</v>
      </c>
      <c r="AM569" s="163" t="str">
        <f>$V$112</f>
        <v>Autriche</v>
      </c>
      <c r="AN569" s="163" t="str">
        <f t="shared" si="281"/>
        <v>Qatar</v>
      </c>
      <c r="AO569" s="163" t="str">
        <f t="shared" si="293"/>
        <v>Haiti</v>
      </c>
      <c r="AP569" s="163" t="str">
        <f t="shared" si="294"/>
        <v>Corée du Sud</v>
      </c>
      <c r="AQ569" s="163" t="str">
        <f t="shared" ref="AQ569:AQ588" si="295">$V$68</f>
        <v>Suède</v>
      </c>
      <c r="AR569" s="163" t="str">
        <f>$V$134</f>
        <v>Ghana</v>
      </c>
      <c r="AS569" s="163" t="str">
        <f>$V$123</f>
        <v>Ouzbékistan</v>
      </c>
    </row>
    <row r="570" spans="36:45" ht="15" customHeight="1" x14ac:dyDescent="0.3">
      <c r="AJ570" s="163" t="s">
        <v>314</v>
      </c>
      <c r="AK570" s="163"/>
      <c r="AL570" s="163" t="str">
        <f>$V$57</f>
        <v>Côte d'Ivoire</v>
      </c>
      <c r="AM570" s="163" t="str">
        <f>$V$101</f>
        <v>Irak</v>
      </c>
      <c r="AN570" s="163" t="str">
        <f t="shared" si="281"/>
        <v>Qatar</v>
      </c>
      <c r="AO570" s="163" t="str">
        <f t="shared" si="293"/>
        <v>Haiti</v>
      </c>
      <c r="AP570" s="163" t="str">
        <f t="shared" si="294"/>
        <v>Corée du Sud</v>
      </c>
      <c r="AQ570" s="163" t="str">
        <f t="shared" si="295"/>
        <v>Suède</v>
      </c>
      <c r="AR570" s="163" t="str">
        <f>$V$134</f>
        <v>Ghana</v>
      </c>
      <c r="AS570" s="163" t="str">
        <f>$V$123</f>
        <v>Ouzbékistan</v>
      </c>
    </row>
    <row r="571" spans="36:45" ht="15" customHeight="1" x14ac:dyDescent="0.3">
      <c r="AJ571" s="163" t="s">
        <v>313</v>
      </c>
      <c r="AK571" s="163"/>
      <c r="AL571" s="163" t="str">
        <f>$V$57</f>
        <v>Côte d'Ivoire</v>
      </c>
      <c r="AM571" s="163" t="str">
        <f>$V$112</f>
        <v>Autriche</v>
      </c>
      <c r="AN571" s="163" t="str">
        <f t="shared" si="281"/>
        <v>Qatar</v>
      </c>
      <c r="AO571" s="163" t="str">
        <f t="shared" si="293"/>
        <v>Haiti</v>
      </c>
      <c r="AP571" s="163" t="str">
        <f t="shared" si="294"/>
        <v>Corée du Sud</v>
      </c>
      <c r="AQ571" s="163" t="str">
        <f t="shared" si="295"/>
        <v>Suède</v>
      </c>
      <c r="AR571" s="163" t="str">
        <f>$V$134</f>
        <v>Ghana</v>
      </c>
      <c r="AS571" s="163" t="str">
        <f>$V$101</f>
        <v>Irak</v>
      </c>
    </row>
    <row r="572" spans="36:45" ht="15" customHeight="1" x14ac:dyDescent="0.3">
      <c r="AJ572" s="163" t="s">
        <v>312</v>
      </c>
      <c r="AK572" s="163"/>
      <c r="AL572" s="163" t="str">
        <f>$V$57</f>
        <v>Côte d'Ivoire</v>
      </c>
      <c r="AM572" s="163" t="str">
        <f>$V$112</f>
        <v>Autriche</v>
      </c>
      <c r="AN572" s="163" t="str">
        <f t="shared" si="281"/>
        <v>Qatar</v>
      </c>
      <c r="AO572" s="163" t="str">
        <f t="shared" si="293"/>
        <v>Haiti</v>
      </c>
      <c r="AP572" s="163" t="str">
        <f t="shared" si="294"/>
        <v>Corée du Sud</v>
      </c>
      <c r="AQ572" s="163" t="str">
        <f t="shared" si="295"/>
        <v>Suède</v>
      </c>
      <c r="AR572" s="163" t="str">
        <f>$V$101</f>
        <v>Irak</v>
      </c>
      <c r="AS572" s="163" t="str">
        <f>$V$123</f>
        <v>Ouzbékistan</v>
      </c>
    </row>
    <row r="573" spans="36:45" ht="15" customHeight="1" x14ac:dyDescent="0.3">
      <c r="AJ573" s="163" t="s">
        <v>311</v>
      </c>
      <c r="AK573" s="163"/>
      <c r="AL573" s="163" t="str">
        <f t="shared" ref="AL573:AL578" si="296">$V$90</f>
        <v>Arabie Saoudite</v>
      </c>
      <c r="AM573" s="163" t="str">
        <f>$V$57</f>
        <v>Côte d'Ivoire</v>
      </c>
      <c r="AN573" s="163" t="str">
        <f t="shared" si="281"/>
        <v>Qatar</v>
      </c>
      <c r="AO573" s="163" t="str">
        <f t="shared" si="293"/>
        <v>Haiti</v>
      </c>
      <c r="AP573" s="163" t="str">
        <f t="shared" si="294"/>
        <v>Corée du Sud</v>
      </c>
      <c r="AQ573" s="163" t="str">
        <f t="shared" si="295"/>
        <v>Suède</v>
      </c>
      <c r="AR573" s="163" t="str">
        <f>$V$134</f>
        <v>Ghana</v>
      </c>
      <c r="AS573" s="163" t="str">
        <f>$V$123</f>
        <v>Ouzbékistan</v>
      </c>
    </row>
    <row r="574" spans="36:45" ht="15" customHeight="1" x14ac:dyDescent="0.3">
      <c r="AJ574" s="163" t="s">
        <v>310</v>
      </c>
      <c r="AK574" s="163"/>
      <c r="AL574" s="163" t="str">
        <f t="shared" si="296"/>
        <v>Arabie Saoudite</v>
      </c>
      <c r="AM574" s="163" t="str">
        <f>$V$112</f>
        <v>Autriche</v>
      </c>
      <c r="AN574" s="163" t="str">
        <f t="shared" si="281"/>
        <v>Qatar</v>
      </c>
      <c r="AO574" s="163" t="str">
        <f t="shared" si="293"/>
        <v>Haiti</v>
      </c>
      <c r="AP574" s="163" t="str">
        <f t="shared" si="294"/>
        <v>Corée du Sud</v>
      </c>
      <c r="AQ574" s="163" t="str">
        <f t="shared" si="295"/>
        <v>Suède</v>
      </c>
      <c r="AR574" s="163" t="str">
        <f>$V$134</f>
        <v>Ghana</v>
      </c>
      <c r="AS574" s="163" t="str">
        <f>$V$57</f>
        <v>Côte d'Ivoire</v>
      </c>
    </row>
    <row r="575" spans="36:45" ht="15" customHeight="1" x14ac:dyDescent="0.3">
      <c r="AJ575" s="163" t="s">
        <v>309</v>
      </c>
      <c r="AK575" s="163"/>
      <c r="AL575" s="163" t="str">
        <f t="shared" si="296"/>
        <v>Arabie Saoudite</v>
      </c>
      <c r="AM575" s="163" t="str">
        <f>$V$112</f>
        <v>Autriche</v>
      </c>
      <c r="AN575" s="163" t="str">
        <f t="shared" si="281"/>
        <v>Qatar</v>
      </c>
      <c r="AO575" s="163" t="str">
        <f t="shared" si="293"/>
        <v>Haiti</v>
      </c>
      <c r="AP575" s="163" t="str">
        <f t="shared" si="294"/>
        <v>Corée du Sud</v>
      </c>
      <c r="AQ575" s="163" t="str">
        <f t="shared" si="295"/>
        <v>Suède</v>
      </c>
      <c r="AR575" s="163" t="str">
        <f>$V$57</f>
        <v>Côte d'Ivoire</v>
      </c>
      <c r="AS575" s="163" t="str">
        <f>$V$123</f>
        <v>Ouzbékistan</v>
      </c>
    </row>
    <row r="576" spans="36:45" ht="15" customHeight="1" x14ac:dyDescent="0.3">
      <c r="AJ576" s="163" t="s">
        <v>308</v>
      </c>
      <c r="AK576" s="163"/>
      <c r="AL576" s="163" t="str">
        <f t="shared" si="296"/>
        <v>Arabie Saoudite</v>
      </c>
      <c r="AM576" s="163" t="str">
        <f>$V$57</f>
        <v>Côte d'Ivoire</v>
      </c>
      <c r="AN576" s="163" t="str">
        <f t="shared" si="281"/>
        <v>Qatar</v>
      </c>
      <c r="AO576" s="163" t="str">
        <f t="shared" si="293"/>
        <v>Haiti</v>
      </c>
      <c r="AP576" s="163" t="str">
        <f t="shared" si="294"/>
        <v>Corée du Sud</v>
      </c>
      <c r="AQ576" s="163" t="str">
        <f t="shared" si="295"/>
        <v>Suède</v>
      </c>
      <c r="AR576" s="163" t="str">
        <f>$V$134</f>
        <v>Ghana</v>
      </c>
      <c r="AS576" s="163" t="str">
        <f>$V$101</f>
        <v>Irak</v>
      </c>
    </row>
    <row r="577" spans="36:45" ht="15" customHeight="1" x14ac:dyDescent="0.3">
      <c r="AJ577" s="163" t="s">
        <v>307</v>
      </c>
      <c r="AK577" s="163"/>
      <c r="AL577" s="163" t="str">
        <f t="shared" si="296"/>
        <v>Arabie Saoudite</v>
      </c>
      <c r="AM577" s="163" t="str">
        <f>$V$57</f>
        <v>Côte d'Ivoire</v>
      </c>
      <c r="AN577" s="163" t="str">
        <f t="shared" ref="AN577:AN640" si="297">$V$24</f>
        <v>Qatar</v>
      </c>
      <c r="AO577" s="163" t="str">
        <f t="shared" si="293"/>
        <v>Haiti</v>
      </c>
      <c r="AP577" s="163" t="str">
        <f t="shared" si="294"/>
        <v>Corée du Sud</v>
      </c>
      <c r="AQ577" s="163" t="str">
        <f t="shared" si="295"/>
        <v>Suède</v>
      </c>
      <c r="AR577" s="163" t="str">
        <f>$V$101</f>
        <v>Irak</v>
      </c>
      <c r="AS577" s="163" t="str">
        <f>$V$123</f>
        <v>Ouzbékistan</v>
      </c>
    </row>
    <row r="578" spans="36:45" ht="15" customHeight="1" x14ac:dyDescent="0.3">
      <c r="AJ578" s="163" t="s">
        <v>306</v>
      </c>
      <c r="AK578" s="163"/>
      <c r="AL578" s="163" t="str">
        <f t="shared" si="296"/>
        <v>Arabie Saoudite</v>
      </c>
      <c r="AM578" s="163" t="str">
        <f>$V$112</f>
        <v>Autriche</v>
      </c>
      <c r="AN578" s="163" t="str">
        <f t="shared" si="297"/>
        <v>Qatar</v>
      </c>
      <c r="AO578" s="163" t="str">
        <f t="shared" si="293"/>
        <v>Haiti</v>
      </c>
      <c r="AP578" s="163" t="str">
        <f t="shared" si="294"/>
        <v>Corée du Sud</v>
      </c>
      <c r="AQ578" s="163" t="str">
        <f t="shared" si="295"/>
        <v>Suède</v>
      </c>
      <c r="AR578" s="163" t="str">
        <f>$V$57</f>
        <v>Côte d'Ivoire</v>
      </c>
      <c r="AS578" s="163" t="str">
        <f>$V$101</f>
        <v>Irak</v>
      </c>
    </row>
    <row r="579" spans="36:45" ht="15" customHeight="1" x14ac:dyDescent="0.3">
      <c r="AJ579" s="163" t="s">
        <v>305</v>
      </c>
      <c r="AK579" s="163"/>
      <c r="AL579" s="163" t="str">
        <f t="shared" ref="AL579:AL584" si="298">$V$57</f>
        <v>Côte d'Ivoire</v>
      </c>
      <c r="AM579" s="163" t="str">
        <f t="shared" ref="AM579:AM588" si="299">$V$79</f>
        <v>Iran</v>
      </c>
      <c r="AN579" s="163" t="str">
        <f t="shared" si="297"/>
        <v>Qatar</v>
      </c>
      <c r="AO579" s="163" t="str">
        <f t="shared" si="293"/>
        <v>Haiti</v>
      </c>
      <c r="AP579" s="163" t="str">
        <f t="shared" si="294"/>
        <v>Corée du Sud</v>
      </c>
      <c r="AQ579" s="163" t="str">
        <f t="shared" si="295"/>
        <v>Suède</v>
      </c>
      <c r="AR579" s="163" t="str">
        <f>$V$134</f>
        <v>Ghana</v>
      </c>
      <c r="AS579" s="163" t="str">
        <f>$V$123</f>
        <v>Ouzbékistan</v>
      </c>
    </row>
    <row r="580" spans="36:45" ht="15" customHeight="1" x14ac:dyDescent="0.3">
      <c r="AJ580" s="163" t="s">
        <v>304</v>
      </c>
      <c r="AK580" s="163"/>
      <c r="AL580" s="163" t="str">
        <f t="shared" si="298"/>
        <v>Côte d'Ivoire</v>
      </c>
      <c r="AM580" s="163" t="str">
        <f t="shared" si="299"/>
        <v>Iran</v>
      </c>
      <c r="AN580" s="163" t="str">
        <f t="shared" si="297"/>
        <v>Qatar</v>
      </c>
      <c r="AO580" s="163" t="str">
        <f t="shared" si="293"/>
        <v>Haiti</v>
      </c>
      <c r="AP580" s="163" t="str">
        <f t="shared" si="294"/>
        <v>Corée du Sud</v>
      </c>
      <c r="AQ580" s="163" t="str">
        <f t="shared" si="295"/>
        <v>Suède</v>
      </c>
      <c r="AR580" s="163" t="str">
        <f>$V$134</f>
        <v>Ghana</v>
      </c>
      <c r="AS580" s="163" t="str">
        <f>$V$112</f>
        <v>Autriche</v>
      </c>
    </row>
    <row r="581" spans="36:45" ht="15" customHeight="1" x14ac:dyDescent="0.3">
      <c r="AJ581" s="163" t="s">
        <v>303</v>
      </c>
      <c r="AK581" s="163"/>
      <c r="AL581" s="163" t="str">
        <f t="shared" si="298"/>
        <v>Côte d'Ivoire</v>
      </c>
      <c r="AM581" s="163" t="str">
        <f t="shared" si="299"/>
        <v>Iran</v>
      </c>
      <c r="AN581" s="163" t="str">
        <f t="shared" si="297"/>
        <v>Qatar</v>
      </c>
      <c r="AO581" s="163" t="str">
        <f t="shared" si="293"/>
        <v>Haiti</v>
      </c>
      <c r="AP581" s="163" t="str">
        <f t="shared" si="294"/>
        <v>Corée du Sud</v>
      </c>
      <c r="AQ581" s="163" t="str">
        <f t="shared" si="295"/>
        <v>Suède</v>
      </c>
      <c r="AR581" s="163" t="str">
        <f>$V$112</f>
        <v>Autriche</v>
      </c>
      <c r="AS581" s="163" t="str">
        <f>$V$123</f>
        <v>Ouzbékistan</v>
      </c>
    </row>
    <row r="582" spans="36:45" ht="15" customHeight="1" x14ac:dyDescent="0.3">
      <c r="AJ582" s="163" t="s">
        <v>302</v>
      </c>
      <c r="AK582" s="163"/>
      <c r="AL582" s="163" t="str">
        <f t="shared" si="298"/>
        <v>Côte d'Ivoire</v>
      </c>
      <c r="AM582" s="163" t="str">
        <f t="shared" si="299"/>
        <v>Iran</v>
      </c>
      <c r="AN582" s="163" t="str">
        <f t="shared" si="297"/>
        <v>Qatar</v>
      </c>
      <c r="AO582" s="163" t="str">
        <f t="shared" si="293"/>
        <v>Haiti</v>
      </c>
      <c r="AP582" s="163" t="str">
        <f t="shared" si="294"/>
        <v>Corée du Sud</v>
      </c>
      <c r="AQ582" s="163" t="str">
        <f t="shared" si="295"/>
        <v>Suède</v>
      </c>
      <c r="AR582" s="163" t="str">
        <f>$V$134</f>
        <v>Ghana</v>
      </c>
      <c r="AS582" s="163" t="str">
        <f>$V$101</f>
        <v>Irak</v>
      </c>
    </row>
    <row r="583" spans="36:45" ht="15" customHeight="1" x14ac:dyDescent="0.3">
      <c r="AJ583" s="163" t="s">
        <v>301</v>
      </c>
      <c r="AK583" s="163"/>
      <c r="AL583" s="163" t="str">
        <f t="shared" si="298"/>
        <v>Côte d'Ivoire</v>
      </c>
      <c r="AM583" s="163" t="str">
        <f t="shared" si="299"/>
        <v>Iran</v>
      </c>
      <c r="AN583" s="163" t="str">
        <f t="shared" si="297"/>
        <v>Qatar</v>
      </c>
      <c r="AO583" s="163" t="str">
        <f t="shared" si="293"/>
        <v>Haiti</v>
      </c>
      <c r="AP583" s="163" t="str">
        <f t="shared" si="294"/>
        <v>Corée du Sud</v>
      </c>
      <c r="AQ583" s="163" t="str">
        <f t="shared" si="295"/>
        <v>Suède</v>
      </c>
      <c r="AR583" s="163" t="str">
        <f>$V$101</f>
        <v>Irak</v>
      </c>
      <c r="AS583" s="163" t="str">
        <f>$V$123</f>
        <v>Ouzbékistan</v>
      </c>
    </row>
    <row r="584" spans="36:45" ht="15" customHeight="1" x14ac:dyDescent="0.3">
      <c r="AJ584" s="163" t="s">
        <v>300</v>
      </c>
      <c r="AK584" s="163"/>
      <c r="AL584" s="163" t="str">
        <f t="shared" si="298"/>
        <v>Côte d'Ivoire</v>
      </c>
      <c r="AM584" s="163" t="str">
        <f t="shared" si="299"/>
        <v>Iran</v>
      </c>
      <c r="AN584" s="163" t="str">
        <f t="shared" si="297"/>
        <v>Qatar</v>
      </c>
      <c r="AO584" s="163" t="str">
        <f t="shared" si="293"/>
        <v>Haiti</v>
      </c>
      <c r="AP584" s="163" t="str">
        <f t="shared" si="294"/>
        <v>Corée du Sud</v>
      </c>
      <c r="AQ584" s="163" t="str">
        <f t="shared" si="295"/>
        <v>Suède</v>
      </c>
      <c r="AR584" s="163" t="str">
        <f>$V$101</f>
        <v>Irak</v>
      </c>
      <c r="AS584" s="163" t="str">
        <f>$V$112</f>
        <v>Autriche</v>
      </c>
    </row>
    <row r="585" spans="36:45" ht="15" customHeight="1" x14ac:dyDescent="0.3">
      <c r="AJ585" s="163" t="s">
        <v>299</v>
      </c>
      <c r="AK585" s="163"/>
      <c r="AL585" s="163" t="str">
        <f>$V$90</f>
        <v>Arabie Saoudite</v>
      </c>
      <c r="AM585" s="163" t="str">
        <f t="shared" si="299"/>
        <v>Iran</v>
      </c>
      <c r="AN585" s="163" t="str">
        <f t="shared" si="297"/>
        <v>Qatar</v>
      </c>
      <c r="AO585" s="163" t="str">
        <f t="shared" si="293"/>
        <v>Haiti</v>
      </c>
      <c r="AP585" s="163" t="str">
        <f t="shared" si="294"/>
        <v>Corée du Sud</v>
      </c>
      <c r="AQ585" s="163" t="str">
        <f t="shared" si="295"/>
        <v>Suède</v>
      </c>
      <c r="AR585" s="163" t="str">
        <f>$V$134</f>
        <v>Ghana</v>
      </c>
      <c r="AS585" s="163" t="str">
        <f>$V$57</f>
        <v>Côte d'Ivoire</v>
      </c>
    </row>
    <row r="586" spans="36:45" ht="15" customHeight="1" x14ac:dyDescent="0.3">
      <c r="AJ586" s="163" t="s">
        <v>298</v>
      </c>
      <c r="AK586" s="163"/>
      <c r="AL586" s="163" t="str">
        <f>$V$90</f>
        <v>Arabie Saoudite</v>
      </c>
      <c r="AM586" s="163" t="str">
        <f t="shared" si="299"/>
        <v>Iran</v>
      </c>
      <c r="AN586" s="163" t="str">
        <f t="shared" si="297"/>
        <v>Qatar</v>
      </c>
      <c r="AO586" s="163" t="str">
        <f t="shared" si="293"/>
        <v>Haiti</v>
      </c>
      <c r="AP586" s="163" t="str">
        <f t="shared" si="294"/>
        <v>Corée du Sud</v>
      </c>
      <c r="AQ586" s="163" t="str">
        <f t="shared" si="295"/>
        <v>Suède</v>
      </c>
      <c r="AR586" s="163" t="str">
        <f>$V$57</f>
        <v>Côte d'Ivoire</v>
      </c>
      <c r="AS586" s="163" t="str">
        <f>$V$123</f>
        <v>Ouzbékistan</v>
      </c>
    </row>
    <row r="587" spans="36:45" ht="15" customHeight="1" x14ac:dyDescent="0.3">
      <c r="AJ587" s="163" t="s">
        <v>297</v>
      </c>
      <c r="AK587" s="163"/>
      <c r="AL587" s="163" t="str">
        <f>$V$90</f>
        <v>Arabie Saoudite</v>
      </c>
      <c r="AM587" s="163" t="str">
        <f t="shared" si="299"/>
        <v>Iran</v>
      </c>
      <c r="AN587" s="163" t="str">
        <f t="shared" si="297"/>
        <v>Qatar</v>
      </c>
      <c r="AO587" s="163" t="str">
        <f t="shared" si="293"/>
        <v>Haiti</v>
      </c>
      <c r="AP587" s="163" t="str">
        <f t="shared" si="294"/>
        <v>Corée du Sud</v>
      </c>
      <c r="AQ587" s="163" t="str">
        <f t="shared" si="295"/>
        <v>Suède</v>
      </c>
      <c r="AR587" s="163" t="str">
        <f>$V$57</f>
        <v>Côte d'Ivoire</v>
      </c>
      <c r="AS587" s="163" t="str">
        <f>$V$112</f>
        <v>Autriche</v>
      </c>
    </row>
    <row r="588" spans="36:45" ht="15" customHeight="1" x14ac:dyDescent="0.3">
      <c r="AJ588" s="163" t="s">
        <v>296</v>
      </c>
      <c r="AK588" s="163"/>
      <c r="AL588" s="163" t="str">
        <f>$V$90</f>
        <v>Arabie Saoudite</v>
      </c>
      <c r="AM588" s="163" t="str">
        <f t="shared" si="299"/>
        <v>Iran</v>
      </c>
      <c r="AN588" s="163" t="str">
        <f t="shared" si="297"/>
        <v>Qatar</v>
      </c>
      <c r="AO588" s="163" t="str">
        <f t="shared" si="293"/>
        <v>Haiti</v>
      </c>
      <c r="AP588" s="163" t="str">
        <f t="shared" si="294"/>
        <v>Corée du Sud</v>
      </c>
      <c r="AQ588" s="163" t="str">
        <f t="shared" si="295"/>
        <v>Suède</v>
      </c>
      <c r="AR588" s="163" t="str">
        <f>$V$57</f>
        <v>Côte d'Ivoire</v>
      </c>
      <c r="AS588" s="163" t="str">
        <f>$V$101</f>
        <v>Irak</v>
      </c>
    </row>
    <row r="589" spans="36:45" ht="15" customHeight="1" x14ac:dyDescent="0.3">
      <c r="AJ589" s="163" t="s">
        <v>295</v>
      </c>
      <c r="AK589" s="163"/>
      <c r="AL589" s="163" t="str">
        <f>$V$101</f>
        <v>Irak</v>
      </c>
      <c r="AM589" s="163" t="str">
        <f>$V$112</f>
        <v>Autriche</v>
      </c>
      <c r="AN589" s="163" t="str">
        <f t="shared" si="297"/>
        <v>Qatar</v>
      </c>
      <c r="AO589" s="163" t="str">
        <f t="shared" si="293"/>
        <v>Haiti</v>
      </c>
      <c r="AP589" s="163" t="str">
        <f t="shared" si="294"/>
        <v>Corée du Sud</v>
      </c>
      <c r="AQ589" s="163" t="str">
        <f>$V$46</f>
        <v>Australie</v>
      </c>
      <c r="AR589" s="163" t="str">
        <f>$V$134</f>
        <v>Ghana</v>
      </c>
      <c r="AS589" s="163" t="str">
        <f>$V$123</f>
        <v>Ouzbékistan</v>
      </c>
    </row>
    <row r="590" spans="36:45" ht="15" customHeight="1" x14ac:dyDescent="0.3">
      <c r="AJ590" s="163" t="s">
        <v>294</v>
      </c>
      <c r="AK590" s="163"/>
      <c r="AL590" s="163" t="str">
        <f>$V$90</f>
        <v>Arabie Saoudite</v>
      </c>
      <c r="AM590" s="163" t="str">
        <f>$V$112</f>
        <v>Autriche</v>
      </c>
      <c r="AN590" s="163" t="str">
        <f t="shared" si="297"/>
        <v>Qatar</v>
      </c>
      <c r="AO590" s="163" t="str">
        <f t="shared" si="293"/>
        <v>Haiti</v>
      </c>
      <c r="AP590" s="163" t="str">
        <f t="shared" si="294"/>
        <v>Corée du Sud</v>
      </c>
      <c r="AQ590" s="163" t="str">
        <f>$V$46</f>
        <v>Australie</v>
      </c>
      <c r="AR590" s="163" t="str">
        <f>$V$134</f>
        <v>Ghana</v>
      </c>
      <c r="AS590" s="163" t="str">
        <f>$V$123</f>
        <v>Ouzbékistan</v>
      </c>
    </row>
    <row r="591" spans="36:45" ht="15" customHeight="1" x14ac:dyDescent="0.3">
      <c r="AJ591" s="163" t="s">
        <v>293</v>
      </c>
      <c r="AK591" s="163"/>
      <c r="AL591" s="163" t="str">
        <f>$V$90</f>
        <v>Arabie Saoudite</v>
      </c>
      <c r="AM591" s="163" t="str">
        <f>$V$101</f>
        <v>Irak</v>
      </c>
      <c r="AN591" s="163" t="str">
        <f t="shared" si="297"/>
        <v>Qatar</v>
      </c>
      <c r="AO591" s="163" t="str">
        <f t="shared" si="293"/>
        <v>Haiti</v>
      </c>
      <c r="AP591" s="163" t="str">
        <f t="shared" si="294"/>
        <v>Corée du Sud</v>
      </c>
      <c r="AQ591" s="163" t="str">
        <f>$V$46</f>
        <v>Australie</v>
      </c>
      <c r="AR591" s="163" t="str">
        <f>$V$134</f>
        <v>Ghana</v>
      </c>
      <c r="AS591" s="163" t="str">
        <f>$V$123</f>
        <v>Ouzbékistan</v>
      </c>
    </row>
    <row r="592" spans="36:45" ht="15" customHeight="1" x14ac:dyDescent="0.3">
      <c r="AJ592" s="163" t="s">
        <v>292</v>
      </c>
      <c r="AK592" s="163"/>
      <c r="AL592" s="163" t="str">
        <f>$V$90</f>
        <v>Arabie Saoudite</v>
      </c>
      <c r="AM592" s="163" t="str">
        <f>$V$112</f>
        <v>Autriche</v>
      </c>
      <c r="AN592" s="163" t="str">
        <f t="shared" si="297"/>
        <v>Qatar</v>
      </c>
      <c r="AO592" s="163" t="str">
        <f t="shared" si="293"/>
        <v>Haiti</v>
      </c>
      <c r="AP592" s="163" t="str">
        <f t="shared" si="294"/>
        <v>Corée du Sud</v>
      </c>
      <c r="AQ592" s="163" t="str">
        <f>$V$46</f>
        <v>Australie</v>
      </c>
      <c r="AR592" s="163" t="str">
        <f>$V$134</f>
        <v>Ghana</v>
      </c>
      <c r="AS592" s="163" t="str">
        <f>$V$101</f>
        <v>Irak</v>
      </c>
    </row>
    <row r="593" spans="36:45" ht="15" customHeight="1" x14ac:dyDescent="0.3">
      <c r="AJ593" s="163" t="s">
        <v>291</v>
      </c>
      <c r="AK593" s="163"/>
      <c r="AL593" s="163" t="str">
        <f>$V$90</f>
        <v>Arabie Saoudite</v>
      </c>
      <c r="AM593" s="163" t="str">
        <f>$V$112</f>
        <v>Autriche</v>
      </c>
      <c r="AN593" s="163" t="str">
        <f t="shared" si="297"/>
        <v>Qatar</v>
      </c>
      <c r="AO593" s="163" t="str">
        <f t="shared" si="293"/>
        <v>Haiti</v>
      </c>
      <c r="AP593" s="163" t="str">
        <f t="shared" ref="AP593:AP624" si="300">$V$13</f>
        <v>Corée du Sud</v>
      </c>
      <c r="AQ593" s="163" t="str">
        <f>$V$46</f>
        <v>Australie</v>
      </c>
      <c r="AR593" s="163" t="str">
        <f>$V$101</f>
        <v>Irak</v>
      </c>
      <c r="AS593" s="163" t="str">
        <f>$V$123</f>
        <v>Ouzbékistan</v>
      </c>
    </row>
    <row r="594" spans="36:45" ht="15" customHeight="1" x14ac:dyDescent="0.3">
      <c r="AJ594" s="163" t="s">
        <v>290</v>
      </c>
      <c r="AK594" s="163"/>
      <c r="AL594" s="163" t="str">
        <f>$V$35</f>
        <v>Haiti</v>
      </c>
      <c r="AM594" s="163" t="str">
        <f>$V$112</f>
        <v>Autriche</v>
      </c>
      <c r="AN594" s="163" t="str">
        <f t="shared" si="297"/>
        <v>Qatar</v>
      </c>
      <c r="AO594" s="163" t="str">
        <f>$V$46</f>
        <v>Australie</v>
      </c>
      <c r="AP594" s="163" t="str">
        <f t="shared" si="300"/>
        <v>Corée du Sud</v>
      </c>
      <c r="AQ594" s="163" t="str">
        <f>$V$79</f>
        <v>Iran</v>
      </c>
      <c r="AR594" s="163" t="str">
        <f>$V$134</f>
        <v>Ghana</v>
      </c>
      <c r="AS594" s="163" t="str">
        <f>$V$123</f>
        <v>Ouzbékistan</v>
      </c>
    </row>
    <row r="595" spans="36:45" ht="15" customHeight="1" x14ac:dyDescent="0.3">
      <c r="AJ595" s="163" t="s">
        <v>289</v>
      </c>
      <c r="AK595" s="163"/>
      <c r="AL595" s="163" t="str">
        <f>$V$101</f>
        <v>Irak</v>
      </c>
      <c r="AM595" s="163" t="str">
        <f>$V$79</f>
        <v>Iran</v>
      </c>
      <c r="AN595" s="163" t="str">
        <f t="shared" si="297"/>
        <v>Qatar</v>
      </c>
      <c r="AO595" s="163" t="str">
        <f>$V$35</f>
        <v>Haiti</v>
      </c>
      <c r="AP595" s="163" t="str">
        <f t="shared" si="300"/>
        <v>Corée du Sud</v>
      </c>
      <c r="AQ595" s="163" t="str">
        <f>$V$46</f>
        <v>Australie</v>
      </c>
      <c r="AR595" s="163" t="str">
        <f>$V$134</f>
        <v>Ghana</v>
      </c>
      <c r="AS595" s="163" t="str">
        <f>$V$123</f>
        <v>Ouzbékistan</v>
      </c>
    </row>
    <row r="596" spans="36:45" ht="15" customHeight="1" x14ac:dyDescent="0.3">
      <c r="AJ596" s="163" t="s">
        <v>288</v>
      </c>
      <c r="AK596" s="163"/>
      <c r="AL596" s="163" t="str">
        <f>$V$35</f>
        <v>Haiti</v>
      </c>
      <c r="AM596" s="163" t="str">
        <f>$V$112</f>
        <v>Autriche</v>
      </c>
      <c r="AN596" s="163" t="str">
        <f t="shared" si="297"/>
        <v>Qatar</v>
      </c>
      <c r="AO596" s="163" t="str">
        <f>$V$46</f>
        <v>Australie</v>
      </c>
      <c r="AP596" s="163" t="str">
        <f t="shared" si="300"/>
        <v>Corée du Sud</v>
      </c>
      <c r="AQ596" s="163" t="str">
        <f>$V$79</f>
        <v>Iran</v>
      </c>
      <c r="AR596" s="163" t="str">
        <f>$V$134</f>
        <v>Ghana</v>
      </c>
      <c r="AS596" s="163" t="str">
        <f>$V$101</f>
        <v>Irak</v>
      </c>
    </row>
    <row r="597" spans="36:45" ht="15" customHeight="1" x14ac:dyDescent="0.3">
      <c r="AJ597" s="163" t="s">
        <v>287</v>
      </c>
      <c r="AK597" s="163"/>
      <c r="AL597" s="163" t="str">
        <f>$V$35</f>
        <v>Haiti</v>
      </c>
      <c r="AM597" s="163" t="str">
        <f>$V$112</f>
        <v>Autriche</v>
      </c>
      <c r="AN597" s="163" t="str">
        <f t="shared" si="297"/>
        <v>Qatar</v>
      </c>
      <c r="AO597" s="163" t="str">
        <f>$V$46</f>
        <v>Australie</v>
      </c>
      <c r="AP597" s="163" t="str">
        <f t="shared" si="300"/>
        <v>Corée du Sud</v>
      </c>
      <c r="AQ597" s="163" t="str">
        <f>$V$79</f>
        <v>Iran</v>
      </c>
      <c r="AR597" s="163" t="str">
        <f>$V$101</f>
        <v>Irak</v>
      </c>
      <c r="AS597" s="163" t="str">
        <f>$V$123</f>
        <v>Ouzbékistan</v>
      </c>
    </row>
    <row r="598" spans="36:45" ht="15" customHeight="1" x14ac:dyDescent="0.3">
      <c r="AJ598" s="163" t="s">
        <v>286</v>
      </c>
      <c r="AK598" s="163"/>
      <c r="AL598" s="163" t="str">
        <f t="shared" ref="AL598:AL603" si="301">$V$90</f>
        <v>Arabie Saoudite</v>
      </c>
      <c r="AM598" s="163" t="str">
        <f t="shared" ref="AM598:AM603" si="302">$V$79</f>
        <v>Iran</v>
      </c>
      <c r="AN598" s="163" t="str">
        <f t="shared" si="297"/>
        <v>Qatar</v>
      </c>
      <c r="AO598" s="163" t="str">
        <f t="shared" ref="AO598:AO603" si="303">$V$35</f>
        <v>Haiti</v>
      </c>
      <c r="AP598" s="163" t="str">
        <f t="shared" si="300"/>
        <v>Corée du Sud</v>
      </c>
      <c r="AQ598" s="163" t="str">
        <f t="shared" ref="AQ598:AQ603" si="304">$V$46</f>
        <v>Australie</v>
      </c>
      <c r="AR598" s="163" t="str">
        <f>$V$134</f>
        <v>Ghana</v>
      </c>
      <c r="AS598" s="163" t="str">
        <f>$V$123</f>
        <v>Ouzbékistan</v>
      </c>
    </row>
    <row r="599" spans="36:45" ht="15" customHeight="1" x14ac:dyDescent="0.3">
      <c r="AJ599" s="163" t="s">
        <v>285</v>
      </c>
      <c r="AK599" s="163"/>
      <c r="AL599" s="163" t="str">
        <f t="shared" si="301"/>
        <v>Arabie Saoudite</v>
      </c>
      <c r="AM599" s="163" t="str">
        <f t="shared" si="302"/>
        <v>Iran</v>
      </c>
      <c r="AN599" s="163" t="str">
        <f t="shared" si="297"/>
        <v>Qatar</v>
      </c>
      <c r="AO599" s="163" t="str">
        <f t="shared" si="303"/>
        <v>Haiti</v>
      </c>
      <c r="AP599" s="163" t="str">
        <f t="shared" si="300"/>
        <v>Corée du Sud</v>
      </c>
      <c r="AQ599" s="163" t="str">
        <f t="shared" si="304"/>
        <v>Australie</v>
      </c>
      <c r="AR599" s="163" t="str">
        <f>$V$134</f>
        <v>Ghana</v>
      </c>
      <c r="AS599" s="163" t="str">
        <f>$V$112</f>
        <v>Autriche</v>
      </c>
    </row>
    <row r="600" spans="36:45" ht="15" customHeight="1" x14ac:dyDescent="0.3">
      <c r="AJ600" s="163" t="s">
        <v>284</v>
      </c>
      <c r="AK600" s="163"/>
      <c r="AL600" s="163" t="str">
        <f t="shared" si="301"/>
        <v>Arabie Saoudite</v>
      </c>
      <c r="AM600" s="163" t="str">
        <f t="shared" si="302"/>
        <v>Iran</v>
      </c>
      <c r="AN600" s="163" t="str">
        <f t="shared" si="297"/>
        <v>Qatar</v>
      </c>
      <c r="AO600" s="163" t="str">
        <f t="shared" si="303"/>
        <v>Haiti</v>
      </c>
      <c r="AP600" s="163" t="str">
        <f t="shared" si="300"/>
        <v>Corée du Sud</v>
      </c>
      <c r="AQ600" s="163" t="str">
        <f t="shared" si="304"/>
        <v>Australie</v>
      </c>
      <c r="AR600" s="163" t="str">
        <f>$V$112</f>
        <v>Autriche</v>
      </c>
      <c r="AS600" s="163" t="str">
        <f>$V$123</f>
        <v>Ouzbékistan</v>
      </c>
    </row>
    <row r="601" spans="36:45" ht="15" customHeight="1" x14ac:dyDescent="0.3">
      <c r="AJ601" s="163" t="s">
        <v>283</v>
      </c>
      <c r="AK601" s="163"/>
      <c r="AL601" s="163" t="str">
        <f t="shared" si="301"/>
        <v>Arabie Saoudite</v>
      </c>
      <c r="AM601" s="163" t="str">
        <f t="shared" si="302"/>
        <v>Iran</v>
      </c>
      <c r="AN601" s="163" t="str">
        <f t="shared" si="297"/>
        <v>Qatar</v>
      </c>
      <c r="AO601" s="163" t="str">
        <f t="shared" si="303"/>
        <v>Haiti</v>
      </c>
      <c r="AP601" s="163" t="str">
        <f t="shared" si="300"/>
        <v>Corée du Sud</v>
      </c>
      <c r="AQ601" s="163" t="str">
        <f t="shared" si="304"/>
        <v>Australie</v>
      </c>
      <c r="AR601" s="163" t="str">
        <f>$V$134</f>
        <v>Ghana</v>
      </c>
      <c r="AS601" s="163" t="str">
        <f>$V$101</f>
        <v>Irak</v>
      </c>
    </row>
    <row r="602" spans="36:45" ht="15" customHeight="1" x14ac:dyDescent="0.3">
      <c r="AJ602" s="163" t="s">
        <v>282</v>
      </c>
      <c r="AK602" s="163"/>
      <c r="AL602" s="163" t="str">
        <f t="shared" si="301"/>
        <v>Arabie Saoudite</v>
      </c>
      <c r="AM602" s="163" t="str">
        <f t="shared" si="302"/>
        <v>Iran</v>
      </c>
      <c r="AN602" s="163" t="str">
        <f t="shared" si="297"/>
        <v>Qatar</v>
      </c>
      <c r="AO602" s="163" t="str">
        <f t="shared" si="303"/>
        <v>Haiti</v>
      </c>
      <c r="AP602" s="163" t="str">
        <f t="shared" si="300"/>
        <v>Corée du Sud</v>
      </c>
      <c r="AQ602" s="163" t="str">
        <f t="shared" si="304"/>
        <v>Australie</v>
      </c>
      <c r="AR602" s="163" t="str">
        <f>$V$101</f>
        <v>Irak</v>
      </c>
      <c r="AS602" s="163" t="str">
        <f>$V$123</f>
        <v>Ouzbékistan</v>
      </c>
    </row>
    <row r="603" spans="36:45" ht="15" customHeight="1" x14ac:dyDescent="0.3">
      <c r="AJ603" s="163" t="s">
        <v>281</v>
      </c>
      <c r="AK603" s="163"/>
      <c r="AL603" s="163" t="str">
        <f t="shared" si="301"/>
        <v>Arabie Saoudite</v>
      </c>
      <c r="AM603" s="163" t="str">
        <f t="shared" si="302"/>
        <v>Iran</v>
      </c>
      <c r="AN603" s="163" t="str">
        <f t="shared" si="297"/>
        <v>Qatar</v>
      </c>
      <c r="AO603" s="163" t="str">
        <f t="shared" si="303"/>
        <v>Haiti</v>
      </c>
      <c r="AP603" s="163" t="str">
        <f t="shared" si="300"/>
        <v>Corée du Sud</v>
      </c>
      <c r="AQ603" s="163" t="str">
        <f t="shared" si="304"/>
        <v>Australie</v>
      </c>
      <c r="AR603" s="163" t="str">
        <f>$V$101</f>
        <v>Irak</v>
      </c>
      <c r="AS603" s="163" t="str">
        <f>$V$112</f>
        <v>Autriche</v>
      </c>
    </row>
    <row r="604" spans="36:45" ht="15" customHeight="1" x14ac:dyDescent="0.3">
      <c r="AJ604" s="163" t="s">
        <v>280</v>
      </c>
      <c r="AK604" s="163"/>
      <c r="AL604" s="163" t="str">
        <f>$V$35</f>
        <v>Haiti</v>
      </c>
      <c r="AM604" s="163" t="str">
        <f>$V$112</f>
        <v>Autriche</v>
      </c>
      <c r="AN604" s="163" t="str">
        <f t="shared" si="297"/>
        <v>Qatar</v>
      </c>
      <c r="AO604" s="163" t="str">
        <f>$V$46</f>
        <v>Australie</v>
      </c>
      <c r="AP604" s="163" t="str">
        <f t="shared" si="300"/>
        <v>Corée du Sud</v>
      </c>
      <c r="AQ604" s="163" t="str">
        <f>$V$68</f>
        <v>Suède</v>
      </c>
      <c r="AR604" s="163" t="str">
        <f>$V$134</f>
        <v>Ghana</v>
      </c>
      <c r="AS604" s="163" t="str">
        <f>$V$123</f>
        <v>Ouzbékistan</v>
      </c>
    </row>
    <row r="605" spans="36:45" ht="15" customHeight="1" x14ac:dyDescent="0.3">
      <c r="AJ605" s="163" t="s">
        <v>279</v>
      </c>
      <c r="AK605" s="163"/>
      <c r="AL605" s="163" t="str">
        <f>$V$35</f>
        <v>Haiti</v>
      </c>
      <c r="AM605" s="163" t="str">
        <f>$V$101</f>
        <v>Irak</v>
      </c>
      <c r="AN605" s="163" t="str">
        <f t="shared" si="297"/>
        <v>Qatar</v>
      </c>
      <c r="AO605" s="163" t="str">
        <f>$V$46</f>
        <v>Australie</v>
      </c>
      <c r="AP605" s="163" t="str">
        <f t="shared" si="300"/>
        <v>Corée du Sud</v>
      </c>
      <c r="AQ605" s="163" t="str">
        <f>$V$68</f>
        <v>Suède</v>
      </c>
      <c r="AR605" s="163" t="str">
        <f>$V$134</f>
        <v>Ghana</v>
      </c>
      <c r="AS605" s="163" t="str">
        <f>$V$123</f>
        <v>Ouzbékistan</v>
      </c>
    </row>
    <row r="606" spans="36:45" ht="15" customHeight="1" x14ac:dyDescent="0.3">
      <c r="AJ606" s="163" t="s">
        <v>278</v>
      </c>
      <c r="AK606" s="163"/>
      <c r="AL606" s="163" t="str">
        <f>$V$35</f>
        <v>Haiti</v>
      </c>
      <c r="AM606" s="163" t="str">
        <f>$V$112</f>
        <v>Autriche</v>
      </c>
      <c r="AN606" s="163" t="str">
        <f t="shared" si="297"/>
        <v>Qatar</v>
      </c>
      <c r="AO606" s="163" t="str">
        <f>$V$46</f>
        <v>Australie</v>
      </c>
      <c r="AP606" s="163" t="str">
        <f t="shared" si="300"/>
        <v>Corée du Sud</v>
      </c>
      <c r="AQ606" s="163" t="str">
        <f>$V$68</f>
        <v>Suède</v>
      </c>
      <c r="AR606" s="163" t="str">
        <f>$V$134</f>
        <v>Ghana</v>
      </c>
      <c r="AS606" s="163" t="str">
        <f>$V$101</f>
        <v>Irak</v>
      </c>
    </row>
    <row r="607" spans="36:45" ht="15" customHeight="1" x14ac:dyDescent="0.3">
      <c r="AJ607" s="163" t="s">
        <v>277</v>
      </c>
      <c r="AK607" s="163"/>
      <c r="AL607" s="163" t="str">
        <f>$V$35</f>
        <v>Haiti</v>
      </c>
      <c r="AM607" s="163" t="str">
        <f>$V$112</f>
        <v>Autriche</v>
      </c>
      <c r="AN607" s="163" t="str">
        <f t="shared" si="297"/>
        <v>Qatar</v>
      </c>
      <c r="AO607" s="163" t="str">
        <f>$V$46</f>
        <v>Australie</v>
      </c>
      <c r="AP607" s="163" t="str">
        <f t="shared" si="300"/>
        <v>Corée du Sud</v>
      </c>
      <c r="AQ607" s="163" t="str">
        <f>$V$68</f>
        <v>Suède</v>
      </c>
      <c r="AR607" s="163" t="str">
        <f>$V$101</f>
        <v>Irak</v>
      </c>
      <c r="AS607" s="163" t="str">
        <f>$V$123</f>
        <v>Ouzbékistan</v>
      </c>
    </row>
    <row r="608" spans="36:45" ht="15" customHeight="1" x14ac:dyDescent="0.3">
      <c r="AJ608" s="163" t="s">
        <v>276</v>
      </c>
      <c r="AK608" s="163"/>
      <c r="AL608" s="163" t="str">
        <f>$V$90</f>
        <v>Arabie Saoudite</v>
      </c>
      <c r="AM608" s="163" t="str">
        <f>$V$68</f>
        <v>Suède</v>
      </c>
      <c r="AN608" s="163" t="str">
        <f t="shared" si="297"/>
        <v>Qatar</v>
      </c>
      <c r="AO608" s="163" t="str">
        <f>$V$35</f>
        <v>Haiti</v>
      </c>
      <c r="AP608" s="163" t="str">
        <f t="shared" si="300"/>
        <v>Corée du Sud</v>
      </c>
      <c r="AQ608" s="163" t="str">
        <f>$V$46</f>
        <v>Australie</v>
      </c>
      <c r="AR608" s="163" t="str">
        <f>$V$134</f>
        <v>Ghana</v>
      </c>
      <c r="AS608" s="163" t="str">
        <f>$V$123</f>
        <v>Ouzbékistan</v>
      </c>
    </row>
    <row r="609" spans="36:45" ht="15" customHeight="1" x14ac:dyDescent="0.3">
      <c r="AJ609" s="163" t="s">
        <v>275</v>
      </c>
      <c r="AK609" s="163"/>
      <c r="AL609" s="163" t="str">
        <f>$V$35</f>
        <v>Haiti</v>
      </c>
      <c r="AM609" s="163" t="str">
        <f>$V$112</f>
        <v>Autriche</v>
      </c>
      <c r="AN609" s="163" t="str">
        <f t="shared" si="297"/>
        <v>Qatar</v>
      </c>
      <c r="AO609" s="163" t="str">
        <f>$V$46</f>
        <v>Australie</v>
      </c>
      <c r="AP609" s="163" t="str">
        <f t="shared" si="300"/>
        <v>Corée du Sud</v>
      </c>
      <c r="AQ609" s="163" t="str">
        <f>$V$68</f>
        <v>Suède</v>
      </c>
      <c r="AR609" s="163" t="str">
        <f>$V$134</f>
        <v>Ghana</v>
      </c>
      <c r="AS609" s="163" t="str">
        <f>$V$90</f>
        <v>Arabie Saoudite</v>
      </c>
    </row>
    <row r="610" spans="36:45" ht="15" customHeight="1" x14ac:dyDescent="0.3">
      <c r="AJ610" s="163" t="s">
        <v>274</v>
      </c>
      <c r="AK610" s="163"/>
      <c r="AL610" s="163" t="str">
        <f>$V$90</f>
        <v>Arabie Saoudite</v>
      </c>
      <c r="AM610" s="163" t="str">
        <f>$V$112</f>
        <v>Autriche</v>
      </c>
      <c r="AN610" s="163" t="str">
        <f t="shared" si="297"/>
        <v>Qatar</v>
      </c>
      <c r="AO610" s="163" t="str">
        <f>$V$35</f>
        <v>Haiti</v>
      </c>
      <c r="AP610" s="163" t="str">
        <f t="shared" si="300"/>
        <v>Corée du Sud</v>
      </c>
      <c r="AQ610" s="163" t="str">
        <f>$V$68</f>
        <v>Suède</v>
      </c>
      <c r="AR610" s="163" t="str">
        <f>$V$46</f>
        <v>Australie</v>
      </c>
      <c r="AS610" s="163" t="str">
        <f>$V$123</f>
        <v>Ouzbékistan</v>
      </c>
    </row>
    <row r="611" spans="36:45" ht="15" customHeight="1" x14ac:dyDescent="0.3">
      <c r="AJ611" s="163" t="s">
        <v>273</v>
      </c>
      <c r="AK611" s="163"/>
      <c r="AL611" s="163" t="str">
        <f>$V$90</f>
        <v>Arabie Saoudite</v>
      </c>
      <c r="AM611" s="163" t="str">
        <f>$V$68</f>
        <v>Suède</v>
      </c>
      <c r="AN611" s="163" t="str">
        <f t="shared" si="297"/>
        <v>Qatar</v>
      </c>
      <c r="AO611" s="163" t="str">
        <f>$V$35</f>
        <v>Haiti</v>
      </c>
      <c r="AP611" s="163" t="str">
        <f t="shared" si="300"/>
        <v>Corée du Sud</v>
      </c>
      <c r="AQ611" s="163" t="str">
        <f>$V$46</f>
        <v>Australie</v>
      </c>
      <c r="AR611" s="163" t="str">
        <f>$V$134</f>
        <v>Ghana</v>
      </c>
      <c r="AS611" s="163" t="str">
        <f>$V$101</f>
        <v>Irak</v>
      </c>
    </row>
    <row r="612" spans="36:45" ht="15" customHeight="1" x14ac:dyDescent="0.3">
      <c r="AJ612" s="163" t="s">
        <v>272</v>
      </c>
      <c r="AK612" s="163"/>
      <c r="AL612" s="163" t="str">
        <f>$V$90</f>
        <v>Arabie Saoudite</v>
      </c>
      <c r="AM612" s="163" t="str">
        <f>$V$68</f>
        <v>Suède</v>
      </c>
      <c r="AN612" s="163" t="str">
        <f t="shared" si="297"/>
        <v>Qatar</v>
      </c>
      <c r="AO612" s="163" t="str">
        <f>$V$35</f>
        <v>Haiti</v>
      </c>
      <c r="AP612" s="163" t="str">
        <f t="shared" si="300"/>
        <v>Corée du Sud</v>
      </c>
      <c r="AQ612" s="163" t="str">
        <f>$V$46</f>
        <v>Australie</v>
      </c>
      <c r="AR612" s="163" t="str">
        <f>$V$101</f>
        <v>Irak</v>
      </c>
      <c r="AS612" s="163" t="str">
        <f>$V$123</f>
        <v>Ouzbékistan</v>
      </c>
    </row>
    <row r="613" spans="36:45" ht="15" customHeight="1" x14ac:dyDescent="0.3">
      <c r="AJ613" s="163" t="s">
        <v>271</v>
      </c>
      <c r="AK613" s="163"/>
      <c r="AL613" s="163" t="str">
        <f>$V$90</f>
        <v>Arabie Saoudite</v>
      </c>
      <c r="AM613" s="163" t="str">
        <f>$V$112</f>
        <v>Autriche</v>
      </c>
      <c r="AN613" s="163" t="str">
        <f t="shared" si="297"/>
        <v>Qatar</v>
      </c>
      <c r="AO613" s="163" t="str">
        <f>$V$35</f>
        <v>Haiti</v>
      </c>
      <c r="AP613" s="163" t="str">
        <f t="shared" si="300"/>
        <v>Corée du Sud</v>
      </c>
      <c r="AQ613" s="163" t="str">
        <f t="shared" ref="AQ613:AQ623" si="305">$V$68</f>
        <v>Suède</v>
      </c>
      <c r="AR613" s="163" t="str">
        <f>$V$46</f>
        <v>Australie</v>
      </c>
      <c r="AS613" s="163" t="str">
        <f>$V$101</f>
        <v>Irak</v>
      </c>
    </row>
    <row r="614" spans="36:45" ht="15" customHeight="1" x14ac:dyDescent="0.3">
      <c r="AJ614" s="163" t="s">
        <v>270</v>
      </c>
      <c r="AK614" s="163"/>
      <c r="AL614" s="163" t="str">
        <f t="shared" ref="AL614:AL620" si="306">$V$35</f>
        <v>Haiti</v>
      </c>
      <c r="AM614" s="163" t="str">
        <f t="shared" ref="AM614:AM623" si="307">$V$79</f>
        <v>Iran</v>
      </c>
      <c r="AN614" s="163" t="str">
        <f t="shared" si="297"/>
        <v>Qatar</v>
      </c>
      <c r="AO614" s="163" t="str">
        <f t="shared" ref="AO614:AO620" si="308">$V$46</f>
        <v>Australie</v>
      </c>
      <c r="AP614" s="163" t="str">
        <f t="shared" si="300"/>
        <v>Corée du Sud</v>
      </c>
      <c r="AQ614" s="163" t="str">
        <f t="shared" si="305"/>
        <v>Suède</v>
      </c>
      <c r="AR614" s="163" t="str">
        <f>$V$134</f>
        <v>Ghana</v>
      </c>
      <c r="AS614" s="163" t="str">
        <f>$V$123</f>
        <v>Ouzbékistan</v>
      </c>
    </row>
    <row r="615" spans="36:45" ht="15" customHeight="1" x14ac:dyDescent="0.3">
      <c r="AJ615" s="163" t="s">
        <v>269</v>
      </c>
      <c r="AK615" s="163"/>
      <c r="AL615" s="163" t="str">
        <f t="shared" si="306"/>
        <v>Haiti</v>
      </c>
      <c r="AM615" s="163" t="str">
        <f t="shared" si="307"/>
        <v>Iran</v>
      </c>
      <c r="AN615" s="163" t="str">
        <f t="shared" si="297"/>
        <v>Qatar</v>
      </c>
      <c r="AO615" s="163" t="str">
        <f t="shared" si="308"/>
        <v>Australie</v>
      </c>
      <c r="AP615" s="163" t="str">
        <f t="shared" si="300"/>
        <v>Corée du Sud</v>
      </c>
      <c r="AQ615" s="163" t="str">
        <f t="shared" si="305"/>
        <v>Suède</v>
      </c>
      <c r="AR615" s="163" t="str">
        <f>$V$134</f>
        <v>Ghana</v>
      </c>
      <c r="AS615" s="163" t="str">
        <f>$V$112</f>
        <v>Autriche</v>
      </c>
    </row>
    <row r="616" spans="36:45" ht="15" customHeight="1" x14ac:dyDescent="0.3">
      <c r="AJ616" s="163" t="s">
        <v>268</v>
      </c>
      <c r="AK616" s="163"/>
      <c r="AL616" s="163" t="str">
        <f t="shared" si="306"/>
        <v>Haiti</v>
      </c>
      <c r="AM616" s="163" t="str">
        <f t="shared" si="307"/>
        <v>Iran</v>
      </c>
      <c r="AN616" s="163" t="str">
        <f t="shared" si="297"/>
        <v>Qatar</v>
      </c>
      <c r="AO616" s="163" t="str">
        <f t="shared" si="308"/>
        <v>Australie</v>
      </c>
      <c r="AP616" s="163" t="str">
        <f t="shared" si="300"/>
        <v>Corée du Sud</v>
      </c>
      <c r="AQ616" s="163" t="str">
        <f t="shared" si="305"/>
        <v>Suède</v>
      </c>
      <c r="AR616" s="163" t="str">
        <f>$V$112</f>
        <v>Autriche</v>
      </c>
      <c r="AS616" s="163" t="str">
        <f>$V$123</f>
        <v>Ouzbékistan</v>
      </c>
    </row>
    <row r="617" spans="36:45" ht="15" customHeight="1" x14ac:dyDescent="0.3">
      <c r="AJ617" s="163" t="s">
        <v>267</v>
      </c>
      <c r="AK617" s="163"/>
      <c r="AL617" s="163" t="str">
        <f t="shared" si="306"/>
        <v>Haiti</v>
      </c>
      <c r="AM617" s="163" t="str">
        <f t="shared" si="307"/>
        <v>Iran</v>
      </c>
      <c r="AN617" s="163" t="str">
        <f t="shared" si="297"/>
        <v>Qatar</v>
      </c>
      <c r="AO617" s="163" t="str">
        <f t="shared" si="308"/>
        <v>Australie</v>
      </c>
      <c r="AP617" s="163" t="str">
        <f t="shared" si="300"/>
        <v>Corée du Sud</v>
      </c>
      <c r="AQ617" s="163" t="str">
        <f t="shared" si="305"/>
        <v>Suède</v>
      </c>
      <c r="AR617" s="163" t="str">
        <f>$V$134</f>
        <v>Ghana</v>
      </c>
      <c r="AS617" s="163" t="str">
        <f>$V$101</f>
        <v>Irak</v>
      </c>
    </row>
    <row r="618" spans="36:45" ht="15" customHeight="1" x14ac:dyDescent="0.3">
      <c r="AJ618" s="163" t="s">
        <v>266</v>
      </c>
      <c r="AK618" s="163"/>
      <c r="AL618" s="163" t="str">
        <f t="shared" si="306"/>
        <v>Haiti</v>
      </c>
      <c r="AM618" s="163" t="str">
        <f t="shared" si="307"/>
        <v>Iran</v>
      </c>
      <c r="AN618" s="163" t="str">
        <f t="shared" si="297"/>
        <v>Qatar</v>
      </c>
      <c r="AO618" s="163" t="str">
        <f t="shared" si="308"/>
        <v>Australie</v>
      </c>
      <c r="AP618" s="163" t="str">
        <f t="shared" si="300"/>
        <v>Corée du Sud</v>
      </c>
      <c r="AQ618" s="163" t="str">
        <f t="shared" si="305"/>
        <v>Suède</v>
      </c>
      <c r="AR618" s="163" t="str">
        <f>$V$101</f>
        <v>Irak</v>
      </c>
      <c r="AS618" s="163" t="str">
        <f>$V$123</f>
        <v>Ouzbékistan</v>
      </c>
    </row>
    <row r="619" spans="36:45" ht="15" customHeight="1" x14ac:dyDescent="0.3">
      <c r="AJ619" s="163" t="s">
        <v>265</v>
      </c>
      <c r="AK619" s="163"/>
      <c r="AL619" s="163" t="str">
        <f t="shared" si="306"/>
        <v>Haiti</v>
      </c>
      <c r="AM619" s="163" t="str">
        <f t="shared" si="307"/>
        <v>Iran</v>
      </c>
      <c r="AN619" s="163" t="str">
        <f t="shared" si="297"/>
        <v>Qatar</v>
      </c>
      <c r="AO619" s="163" t="str">
        <f t="shared" si="308"/>
        <v>Australie</v>
      </c>
      <c r="AP619" s="163" t="str">
        <f t="shared" si="300"/>
        <v>Corée du Sud</v>
      </c>
      <c r="AQ619" s="163" t="str">
        <f t="shared" si="305"/>
        <v>Suède</v>
      </c>
      <c r="AR619" s="163" t="str">
        <f>$V$101</f>
        <v>Irak</v>
      </c>
      <c r="AS619" s="163" t="str">
        <f>$V$112</f>
        <v>Autriche</v>
      </c>
    </row>
    <row r="620" spans="36:45" ht="15" customHeight="1" x14ac:dyDescent="0.3">
      <c r="AJ620" s="163" t="s">
        <v>264</v>
      </c>
      <c r="AK620" s="163"/>
      <c r="AL620" s="163" t="str">
        <f t="shared" si="306"/>
        <v>Haiti</v>
      </c>
      <c r="AM620" s="163" t="str">
        <f t="shared" si="307"/>
        <v>Iran</v>
      </c>
      <c r="AN620" s="163" t="str">
        <f t="shared" si="297"/>
        <v>Qatar</v>
      </c>
      <c r="AO620" s="163" t="str">
        <f t="shared" si="308"/>
        <v>Australie</v>
      </c>
      <c r="AP620" s="163" t="str">
        <f t="shared" si="300"/>
        <v>Corée du Sud</v>
      </c>
      <c r="AQ620" s="163" t="str">
        <f t="shared" si="305"/>
        <v>Suède</v>
      </c>
      <c r="AR620" s="163" t="str">
        <f>$V$134</f>
        <v>Ghana</v>
      </c>
      <c r="AS620" s="163" t="str">
        <f>$V$90</f>
        <v>Arabie Saoudite</v>
      </c>
    </row>
    <row r="621" spans="36:45" ht="15" customHeight="1" x14ac:dyDescent="0.3">
      <c r="AJ621" s="163" t="s">
        <v>263</v>
      </c>
      <c r="AK621" s="163"/>
      <c r="AL621" s="163" t="str">
        <f>$V$90</f>
        <v>Arabie Saoudite</v>
      </c>
      <c r="AM621" s="163" t="str">
        <f t="shared" si="307"/>
        <v>Iran</v>
      </c>
      <c r="AN621" s="163" t="str">
        <f t="shared" si="297"/>
        <v>Qatar</v>
      </c>
      <c r="AO621" s="163" t="str">
        <f t="shared" ref="AO621:AO643" si="309">$V$35</f>
        <v>Haiti</v>
      </c>
      <c r="AP621" s="163" t="str">
        <f t="shared" si="300"/>
        <v>Corée du Sud</v>
      </c>
      <c r="AQ621" s="163" t="str">
        <f t="shared" si="305"/>
        <v>Suède</v>
      </c>
      <c r="AR621" s="163" t="str">
        <f>$V$46</f>
        <v>Australie</v>
      </c>
      <c r="AS621" s="163" t="str">
        <f>$V$123</f>
        <v>Ouzbékistan</v>
      </c>
    </row>
    <row r="622" spans="36:45" ht="15" customHeight="1" x14ac:dyDescent="0.3">
      <c r="AJ622" s="163" t="s">
        <v>262</v>
      </c>
      <c r="AK622" s="163"/>
      <c r="AL622" s="163" t="str">
        <f>$V$90</f>
        <v>Arabie Saoudite</v>
      </c>
      <c r="AM622" s="163" t="str">
        <f t="shared" si="307"/>
        <v>Iran</v>
      </c>
      <c r="AN622" s="163" t="str">
        <f t="shared" si="297"/>
        <v>Qatar</v>
      </c>
      <c r="AO622" s="163" t="str">
        <f t="shared" si="309"/>
        <v>Haiti</v>
      </c>
      <c r="AP622" s="163" t="str">
        <f t="shared" si="300"/>
        <v>Corée du Sud</v>
      </c>
      <c r="AQ622" s="163" t="str">
        <f t="shared" si="305"/>
        <v>Suède</v>
      </c>
      <c r="AR622" s="163" t="str">
        <f>$V$46</f>
        <v>Australie</v>
      </c>
      <c r="AS622" s="163" t="str">
        <f>$V$112</f>
        <v>Autriche</v>
      </c>
    </row>
    <row r="623" spans="36:45" ht="15" customHeight="1" x14ac:dyDescent="0.3">
      <c r="AJ623" s="163" t="s">
        <v>261</v>
      </c>
      <c r="AK623" s="163"/>
      <c r="AL623" s="163" t="str">
        <f>$V$90</f>
        <v>Arabie Saoudite</v>
      </c>
      <c r="AM623" s="163" t="str">
        <f t="shared" si="307"/>
        <v>Iran</v>
      </c>
      <c r="AN623" s="163" t="str">
        <f t="shared" si="297"/>
        <v>Qatar</v>
      </c>
      <c r="AO623" s="163" t="str">
        <f t="shared" si="309"/>
        <v>Haiti</v>
      </c>
      <c r="AP623" s="163" t="str">
        <f t="shared" si="300"/>
        <v>Corée du Sud</v>
      </c>
      <c r="AQ623" s="163" t="str">
        <f t="shared" si="305"/>
        <v>Suède</v>
      </c>
      <c r="AR623" s="163" t="str">
        <f>$V$46</f>
        <v>Australie</v>
      </c>
      <c r="AS623" s="163" t="str">
        <f>$V$101</f>
        <v>Irak</v>
      </c>
    </row>
    <row r="624" spans="36:45" ht="15" customHeight="1" x14ac:dyDescent="0.3">
      <c r="AJ624" s="163" t="s">
        <v>260</v>
      </c>
      <c r="AK624" s="163"/>
      <c r="AL624" s="163" t="str">
        <f>$V$57</f>
        <v>Côte d'Ivoire</v>
      </c>
      <c r="AM624" s="163" t="str">
        <f>$V$112</f>
        <v>Autriche</v>
      </c>
      <c r="AN624" s="163" t="str">
        <f t="shared" si="297"/>
        <v>Qatar</v>
      </c>
      <c r="AO624" s="163" t="str">
        <f t="shared" si="309"/>
        <v>Haiti</v>
      </c>
      <c r="AP624" s="163" t="str">
        <f t="shared" si="300"/>
        <v>Corée du Sud</v>
      </c>
      <c r="AQ624" s="163" t="str">
        <f t="shared" ref="AQ624:AQ643" si="310">$V$46</f>
        <v>Australie</v>
      </c>
      <c r="AR624" s="163" t="str">
        <f>$V$134</f>
        <v>Ghana</v>
      </c>
      <c r="AS624" s="163" t="str">
        <f>$V$123</f>
        <v>Ouzbékistan</v>
      </c>
    </row>
    <row r="625" spans="36:45" ht="15" customHeight="1" x14ac:dyDescent="0.3">
      <c r="AJ625" s="163" t="s">
        <v>259</v>
      </c>
      <c r="AK625" s="163"/>
      <c r="AL625" s="163" t="str">
        <f>$V$57</f>
        <v>Côte d'Ivoire</v>
      </c>
      <c r="AM625" s="163" t="str">
        <f>$V$101</f>
        <v>Irak</v>
      </c>
      <c r="AN625" s="163" t="str">
        <f t="shared" si="297"/>
        <v>Qatar</v>
      </c>
      <c r="AO625" s="163" t="str">
        <f t="shared" si="309"/>
        <v>Haiti</v>
      </c>
      <c r="AP625" s="163" t="str">
        <f t="shared" ref="AP625:AP658" si="311">$V$13</f>
        <v>Corée du Sud</v>
      </c>
      <c r="AQ625" s="163" t="str">
        <f t="shared" si="310"/>
        <v>Australie</v>
      </c>
      <c r="AR625" s="163" t="str">
        <f>$V$134</f>
        <v>Ghana</v>
      </c>
      <c r="AS625" s="163" t="str">
        <f>$V$123</f>
        <v>Ouzbékistan</v>
      </c>
    </row>
    <row r="626" spans="36:45" ht="15" customHeight="1" x14ac:dyDescent="0.3">
      <c r="AJ626" s="163" t="s">
        <v>258</v>
      </c>
      <c r="AK626" s="163"/>
      <c r="AL626" s="163" t="str">
        <f>$V$57</f>
        <v>Côte d'Ivoire</v>
      </c>
      <c r="AM626" s="163" t="str">
        <f>$V$112</f>
        <v>Autriche</v>
      </c>
      <c r="AN626" s="163" t="str">
        <f t="shared" si="297"/>
        <v>Qatar</v>
      </c>
      <c r="AO626" s="163" t="str">
        <f t="shared" si="309"/>
        <v>Haiti</v>
      </c>
      <c r="AP626" s="163" t="str">
        <f t="shared" si="311"/>
        <v>Corée du Sud</v>
      </c>
      <c r="AQ626" s="163" t="str">
        <f t="shared" si="310"/>
        <v>Australie</v>
      </c>
      <c r="AR626" s="163" t="str">
        <f>$V$134</f>
        <v>Ghana</v>
      </c>
      <c r="AS626" s="163" t="str">
        <f>$V$101</f>
        <v>Irak</v>
      </c>
    </row>
    <row r="627" spans="36:45" ht="15" customHeight="1" x14ac:dyDescent="0.3">
      <c r="AJ627" s="163" t="s">
        <v>257</v>
      </c>
      <c r="AK627" s="163"/>
      <c r="AL627" s="163" t="str">
        <f>$V$57</f>
        <v>Côte d'Ivoire</v>
      </c>
      <c r="AM627" s="163" t="str">
        <f>$V$112</f>
        <v>Autriche</v>
      </c>
      <c r="AN627" s="163" t="str">
        <f t="shared" si="297"/>
        <v>Qatar</v>
      </c>
      <c r="AO627" s="163" t="str">
        <f t="shared" si="309"/>
        <v>Haiti</v>
      </c>
      <c r="AP627" s="163" t="str">
        <f t="shared" si="311"/>
        <v>Corée du Sud</v>
      </c>
      <c r="AQ627" s="163" t="str">
        <f t="shared" si="310"/>
        <v>Australie</v>
      </c>
      <c r="AR627" s="163" t="str">
        <f>$V$101</f>
        <v>Irak</v>
      </c>
      <c r="AS627" s="163" t="str">
        <f>$V$123</f>
        <v>Ouzbékistan</v>
      </c>
    </row>
    <row r="628" spans="36:45" ht="15" customHeight="1" x14ac:dyDescent="0.3">
      <c r="AJ628" s="163" t="s">
        <v>256</v>
      </c>
      <c r="AK628" s="163"/>
      <c r="AL628" s="163" t="str">
        <f t="shared" ref="AL628:AL633" si="312">$V$90</f>
        <v>Arabie Saoudite</v>
      </c>
      <c r="AM628" s="163" t="str">
        <f>$V$57</f>
        <v>Côte d'Ivoire</v>
      </c>
      <c r="AN628" s="163" t="str">
        <f t="shared" si="297"/>
        <v>Qatar</v>
      </c>
      <c r="AO628" s="163" t="str">
        <f t="shared" si="309"/>
        <v>Haiti</v>
      </c>
      <c r="AP628" s="163" t="str">
        <f t="shared" si="311"/>
        <v>Corée du Sud</v>
      </c>
      <c r="AQ628" s="163" t="str">
        <f t="shared" si="310"/>
        <v>Australie</v>
      </c>
      <c r="AR628" s="163" t="str">
        <f>$V$134</f>
        <v>Ghana</v>
      </c>
      <c r="AS628" s="163" t="str">
        <f>$V$123</f>
        <v>Ouzbékistan</v>
      </c>
    </row>
    <row r="629" spans="36:45" ht="15" customHeight="1" x14ac:dyDescent="0.3">
      <c r="AJ629" s="163" t="s">
        <v>255</v>
      </c>
      <c r="AK629" s="163"/>
      <c r="AL629" s="163" t="str">
        <f t="shared" si="312"/>
        <v>Arabie Saoudite</v>
      </c>
      <c r="AM629" s="163" t="str">
        <f>$V$112</f>
        <v>Autriche</v>
      </c>
      <c r="AN629" s="163" t="str">
        <f t="shared" si="297"/>
        <v>Qatar</v>
      </c>
      <c r="AO629" s="163" t="str">
        <f t="shared" si="309"/>
        <v>Haiti</v>
      </c>
      <c r="AP629" s="163" t="str">
        <f t="shared" si="311"/>
        <v>Corée du Sud</v>
      </c>
      <c r="AQ629" s="163" t="str">
        <f t="shared" si="310"/>
        <v>Australie</v>
      </c>
      <c r="AR629" s="163" t="str">
        <f>$V$134</f>
        <v>Ghana</v>
      </c>
      <c r="AS629" s="163" t="str">
        <f>$V$57</f>
        <v>Côte d'Ivoire</v>
      </c>
    </row>
    <row r="630" spans="36:45" ht="15" customHeight="1" x14ac:dyDescent="0.3">
      <c r="AJ630" s="163" t="s">
        <v>254</v>
      </c>
      <c r="AK630" s="163"/>
      <c r="AL630" s="163" t="str">
        <f t="shared" si="312"/>
        <v>Arabie Saoudite</v>
      </c>
      <c r="AM630" s="163" t="str">
        <f>$V$112</f>
        <v>Autriche</v>
      </c>
      <c r="AN630" s="163" t="str">
        <f t="shared" si="297"/>
        <v>Qatar</v>
      </c>
      <c r="AO630" s="163" t="str">
        <f t="shared" si="309"/>
        <v>Haiti</v>
      </c>
      <c r="AP630" s="163" t="str">
        <f t="shared" si="311"/>
        <v>Corée du Sud</v>
      </c>
      <c r="AQ630" s="163" t="str">
        <f t="shared" si="310"/>
        <v>Australie</v>
      </c>
      <c r="AR630" s="163" t="str">
        <f>$V$57</f>
        <v>Côte d'Ivoire</v>
      </c>
      <c r="AS630" s="163" t="str">
        <f>$V$123</f>
        <v>Ouzbékistan</v>
      </c>
    </row>
    <row r="631" spans="36:45" ht="15" customHeight="1" x14ac:dyDescent="0.3">
      <c r="AJ631" s="163" t="s">
        <v>253</v>
      </c>
      <c r="AK631" s="163"/>
      <c r="AL631" s="163" t="str">
        <f t="shared" si="312"/>
        <v>Arabie Saoudite</v>
      </c>
      <c r="AM631" s="163" t="str">
        <f>$V$57</f>
        <v>Côte d'Ivoire</v>
      </c>
      <c r="AN631" s="163" t="str">
        <f t="shared" si="297"/>
        <v>Qatar</v>
      </c>
      <c r="AO631" s="163" t="str">
        <f t="shared" si="309"/>
        <v>Haiti</v>
      </c>
      <c r="AP631" s="163" t="str">
        <f t="shared" si="311"/>
        <v>Corée du Sud</v>
      </c>
      <c r="AQ631" s="163" t="str">
        <f t="shared" si="310"/>
        <v>Australie</v>
      </c>
      <c r="AR631" s="163" t="str">
        <f>$V$134</f>
        <v>Ghana</v>
      </c>
      <c r="AS631" s="163" t="str">
        <f>$V$101</f>
        <v>Irak</v>
      </c>
    </row>
    <row r="632" spans="36:45" ht="15" customHeight="1" x14ac:dyDescent="0.3">
      <c r="AJ632" s="163" t="s">
        <v>252</v>
      </c>
      <c r="AK632" s="163"/>
      <c r="AL632" s="163" t="str">
        <f t="shared" si="312"/>
        <v>Arabie Saoudite</v>
      </c>
      <c r="AM632" s="163" t="str">
        <f>$V$57</f>
        <v>Côte d'Ivoire</v>
      </c>
      <c r="AN632" s="163" t="str">
        <f t="shared" si="297"/>
        <v>Qatar</v>
      </c>
      <c r="AO632" s="163" t="str">
        <f t="shared" si="309"/>
        <v>Haiti</v>
      </c>
      <c r="AP632" s="163" t="str">
        <f t="shared" si="311"/>
        <v>Corée du Sud</v>
      </c>
      <c r="AQ632" s="163" t="str">
        <f t="shared" si="310"/>
        <v>Australie</v>
      </c>
      <c r="AR632" s="163" t="str">
        <f>$V$101</f>
        <v>Irak</v>
      </c>
      <c r="AS632" s="163" t="str">
        <f>$V$123</f>
        <v>Ouzbékistan</v>
      </c>
    </row>
    <row r="633" spans="36:45" ht="15" customHeight="1" x14ac:dyDescent="0.3">
      <c r="AJ633" s="163" t="s">
        <v>251</v>
      </c>
      <c r="AK633" s="163"/>
      <c r="AL633" s="163" t="str">
        <f t="shared" si="312"/>
        <v>Arabie Saoudite</v>
      </c>
      <c r="AM633" s="163" t="str">
        <f>$V$112</f>
        <v>Autriche</v>
      </c>
      <c r="AN633" s="163" t="str">
        <f t="shared" si="297"/>
        <v>Qatar</v>
      </c>
      <c r="AO633" s="163" t="str">
        <f t="shared" si="309"/>
        <v>Haiti</v>
      </c>
      <c r="AP633" s="163" t="str">
        <f t="shared" si="311"/>
        <v>Corée du Sud</v>
      </c>
      <c r="AQ633" s="163" t="str">
        <f t="shared" si="310"/>
        <v>Australie</v>
      </c>
      <c r="AR633" s="163" t="str">
        <f>$V$57</f>
        <v>Côte d'Ivoire</v>
      </c>
      <c r="AS633" s="163" t="str">
        <f>$V$101</f>
        <v>Irak</v>
      </c>
    </row>
    <row r="634" spans="36:45" ht="15" customHeight="1" x14ac:dyDescent="0.3">
      <c r="AJ634" s="163" t="s">
        <v>250</v>
      </c>
      <c r="AK634" s="163"/>
      <c r="AL634" s="163" t="str">
        <f t="shared" ref="AL634:AL639" si="313">$V$57</f>
        <v>Côte d'Ivoire</v>
      </c>
      <c r="AM634" s="163" t="str">
        <f t="shared" ref="AM634:AM643" si="314">$V$79</f>
        <v>Iran</v>
      </c>
      <c r="AN634" s="163" t="str">
        <f t="shared" si="297"/>
        <v>Qatar</v>
      </c>
      <c r="AO634" s="163" t="str">
        <f t="shared" si="309"/>
        <v>Haiti</v>
      </c>
      <c r="AP634" s="163" t="str">
        <f t="shared" si="311"/>
        <v>Corée du Sud</v>
      </c>
      <c r="AQ634" s="163" t="str">
        <f t="shared" si="310"/>
        <v>Australie</v>
      </c>
      <c r="AR634" s="163" t="str">
        <f>$V$134</f>
        <v>Ghana</v>
      </c>
      <c r="AS634" s="163" t="str">
        <f>$V$123</f>
        <v>Ouzbékistan</v>
      </c>
    </row>
    <row r="635" spans="36:45" ht="15" customHeight="1" x14ac:dyDescent="0.3">
      <c r="AJ635" s="163" t="s">
        <v>249</v>
      </c>
      <c r="AK635" s="163"/>
      <c r="AL635" s="163" t="str">
        <f t="shared" si="313"/>
        <v>Côte d'Ivoire</v>
      </c>
      <c r="AM635" s="163" t="str">
        <f t="shared" si="314"/>
        <v>Iran</v>
      </c>
      <c r="AN635" s="163" t="str">
        <f t="shared" si="297"/>
        <v>Qatar</v>
      </c>
      <c r="AO635" s="163" t="str">
        <f t="shared" si="309"/>
        <v>Haiti</v>
      </c>
      <c r="AP635" s="163" t="str">
        <f t="shared" si="311"/>
        <v>Corée du Sud</v>
      </c>
      <c r="AQ635" s="163" t="str">
        <f t="shared" si="310"/>
        <v>Australie</v>
      </c>
      <c r="AR635" s="163" t="str">
        <f>$V$134</f>
        <v>Ghana</v>
      </c>
      <c r="AS635" s="163" t="str">
        <f>$V$112</f>
        <v>Autriche</v>
      </c>
    </row>
    <row r="636" spans="36:45" ht="15" customHeight="1" x14ac:dyDescent="0.3">
      <c r="AJ636" s="163" t="s">
        <v>248</v>
      </c>
      <c r="AK636" s="163"/>
      <c r="AL636" s="163" t="str">
        <f t="shared" si="313"/>
        <v>Côte d'Ivoire</v>
      </c>
      <c r="AM636" s="163" t="str">
        <f t="shared" si="314"/>
        <v>Iran</v>
      </c>
      <c r="AN636" s="163" t="str">
        <f t="shared" si="297"/>
        <v>Qatar</v>
      </c>
      <c r="AO636" s="163" t="str">
        <f t="shared" si="309"/>
        <v>Haiti</v>
      </c>
      <c r="AP636" s="163" t="str">
        <f t="shared" si="311"/>
        <v>Corée du Sud</v>
      </c>
      <c r="AQ636" s="163" t="str">
        <f t="shared" si="310"/>
        <v>Australie</v>
      </c>
      <c r="AR636" s="163" t="str">
        <f>$V$112</f>
        <v>Autriche</v>
      </c>
      <c r="AS636" s="163" t="str">
        <f>$V$123</f>
        <v>Ouzbékistan</v>
      </c>
    </row>
    <row r="637" spans="36:45" ht="15" customHeight="1" x14ac:dyDescent="0.3">
      <c r="AJ637" s="163" t="s">
        <v>247</v>
      </c>
      <c r="AK637" s="163"/>
      <c r="AL637" s="163" t="str">
        <f t="shared" si="313"/>
        <v>Côte d'Ivoire</v>
      </c>
      <c r="AM637" s="163" t="str">
        <f t="shared" si="314"/>
        <v>Iran</v>
      </c>
      <c r="AN637" s="163" t="str">
        <f t="shared" si="297"/>
        <v>Qatar</v>
      </c>
      <c r="AO637" s="163" t="str">
        <f t="shared" si="309"/>
        <v>Haiti</v>
      </c>
      <c r="AP637" s="163" t="str">
        <f t="shared" si="311"/>
        <v>Corée du Sud</v>
      </c>
      <c r="AQ637" s="163" t="str">
        <f t="shared" si="310"/>
        <v>Australie</v>
      </c>
      <c r="AR637" s="163" t="str">
        <f>$V$134</f>
        <v>Ghana</v>
      </c>
      <c r="AS637" s="163" t="str">
        <f>$V$101</f>
        <v>Irak</v>
      </c>
    </row>
    <row r="638" spans="36:45" ht="15" customHeight="1" x14ac:dyDescent="0.3">
      <c r="AJ638" s="163" t="s">
        <v>246</v>
      </c>
      <c r="AK638" s="163"/>
      <c r="AL638" s="163" t="str">
        <f t="shared" si="313"/>
        <v>Côte d'Ivoire</v>
      </c>
      <c r="AM638" s="163" t="str">
        <f t="shared" si="314"/>
        <v>Iran</v>
      </c>
      <c r="AN638" s="163" t="str">
        <f t="shared" si="297"/>
        <v>Qatar</v>
      </c>
      <c r="AO638" s="163" t="str">
        <f t="shared" si="309"/>
        <v>Haiti</v>
      </c>
      <c r="AP638" s="163" t="str">
        <f t="shared" si="311"/>
        <v>Corée du Sud</v>
      </c>
      <c r="AQ638" s="163" t="str">
        <f t="shared" si="310"/>
        <v>Australie</v>
      </c>
      <c r="AR638" s="163" t="str">
        <f>$V$101</f>
        <v>Irak</v>
      </c>
      <c r="AS638" s="163" t="str">
        <f>$V$123</f>
        <v>Ouzbékistan</v>
      </c>
    </row>
    <row r="639" spans="36:45" ht="15" customHeight="1" x14ac:dyDescent="0.3">
      <c r="AJ639" s="163" t="s">
        <v>245</v>
      </c>
      <c r="AK639" s="163"/>
      <c r="AL639" s="163" t="str">
        <f t="shared" si="313"/>
        <v>Côte d'Ivoire</v>
      </c>
      <c r="AM639" s="163" t="str">
        <f t="shared" si="314"/>
        <v>Iran</v>
      </c>
      <c r="AN639" s="163" t="str">
        <f t="shared" si="297"/>
        <v>Qatar</v>
      </c>
      <c r="AO639" s="163" t="str">
        <f t="shared" si="309"/>
        <v>Haiti</v>
      </c>
      <c r="AP639" s="163" t="str">
        <f t="shared" si="311"/>
        <v>Corée du Sud</v>
      </c>
      <c r="AQ639" s="163" t="str">
        <f t="shared" si="310"/>
        <v>Australie</v>
      </c>
      <c r="AR639" s="163" t="str">
        <f>$V$101</f>
        <v>Irak</v>
      </c>
      <c r="AS639" s="163" t="str">
        <f>$V$112</f>
        <v>Autriche</v>
      </c>
    </row>
    <row r="640" spans="36:45" ht="15" customHeight="1" x14ac:dyDescent="0.3">
      <c r="AJ640" s="163" t="s">
        <v>244</v>
      </c>
      <c r="AK640" s="163"/>
      <c r="AL640" s="163" t="str">
        <f>$V$90</f>
        <v>Arabie Saoudite</v>
      </c>
      <c r="AM640" s="163" t="str">
        <f t="shared" si="314"/>
        <v>Iran</v>
      </c>
      <c r="AN640" s="163" t="str">
        <f t="shared" si="297"/>
        <v>Qatar</v>
      </c>
      <c r="AO640" s="163" t="str">
        <f t="shared" si="309"/>
        <v>Haiti</v>
      </c>
      <c r="AP640" s="163" t="str">
        <f t="shared" si="311"/>
        <v>Corée du Sud</v>
      </c>
      <c r="AQ640" s="163" t="str">
        <f t="shared" si="310"/>
        <v>Australie</v>
      </c>
      <c r="AR640" s="163" t="str">
        <f>$V$134</f>
        <v>Ghana</v>
      </c>
      <c r="AS640" s="163" t="str">
        <f>$V$57</f>
        <v>Côte d'Ivoire</v>
      </c>
    </row>
    <row r="641" spans="36:45" ht="15" customHeight="1" x14ac:dyDescent="0.3">
      <c r="AJ641" s="163" t="s">
        <v>243</v>
      </c>
      <c r="AK641" s="163"/>
      <c r="AL641" s="163" t="str">
        <f>$V$90</f>
        <v>Arabie Saoudite</v>
      </c>
      <c r="AM641" s="163" t="str">
        <f t="shared" si="314"/>
        <v>Iran</v>
      </c>
      <c r="AN641" s="163" t="str">
        <f t="shared" ref="AN641:AN658" si="315">$V$24</f>
        <v>Qatar</v>
      </c>
      <c r="AO641" s="163" t="str">
        <f t="shared" si="309"/>
        <v>Haiti</v>
      </c>
      <c r="AP641" s="163" t="str">
        <f t="shared" si="311"/>
        <v>Corée du Sud</v>
      </c>
      <c r="AQ641" s="163" t="str">
        <f t="shared" si="310"/>
        <v>Australie</v>
      </c>
      <c r="AR641" s="163" t="str">
        <f>$V$57</f>
        <v>Côte d'Ivoire</v>
      </c>
      <c r="AS641" s="163" t="str">
        <f>$V$123</f>
        <v>Ouzbékistan</v>
      </c>
    </row>
    <row r="642" spans="36:45" ht="15" customHeight="1" x14ac:dyDescent="0.3">
      <c r="AJ642" s="163" t="s">
        <v>242</v>
      </c>
      <c r="AK642" s="163"/>
      <c r="AL642" s="163" t="str">
        <f>$V$90</f>
        <v>Arabie Saoudite</v>
      </c>
      <c r="AM642" s="163" t="str">
        <f t="shared" si="314"/>
        <v>Iran</v>
      </c>
      <c r="AN642" s="163" t="str">
        <f t="shared" si="315"/>
        <v>Qatar</v>
      </c>
      <c r="AO642" s="163" t="str">
        <f t="shared" si="309"/>
        <v>Haiti</v>
      </c>
      <c r="AP642" s="163" t="str">
        <f t="shared" si="311"/>
        <v>Corée du Sud</v>
      </c>
      <c r="AQ642" s="163" t="str">
        <f t="shared" si="310"/>
        <v>Australie</v>
      </c>
      <c r="AR642" s="163" t="str">
        <f>$V$57</f>
        <v>Côte d'Ivoire</v>
      </c>
      <c r="AS642" s="163" t="str">
        <f>$V$112</f>
        <v>Autriche</v>
      </c>
    </row>
    <row r="643" spans="36:45" ht="15" customHeight="1" x14ac:dyDescent="0.3">
      <c r="AJ643" s="163" t="s">
        <v>241</v>
      </c>
      <c r="AK643" s="163"/>
      <c r="AL643" s="163" t="str">
        <f>$V$90</f>
        <v>Arabie Saoudite</v>
      </c>
      <c r="AM643" s="163" t="str">
        <f t="shared" si="314"/>
        <v>Iran</v>
      </c>
      <c r="AN643" s="163" t="str">
        <f t="shared" si="315"/>
        <v>Qatar</v>
      </c>
      <c r="AO643" s="163" t="str">
        <f t="shared" si="309"/>
        <v>Haiti</v>
      </c>
      <c r="AP643" s="163" t="str">
        <f t="shared" si="311"/>
        <v>Corée du Sud</v>
      </c>
      <c r="AQ643" s="163" t="str">
        <f t="shared" si="310"/>
        <v>Australie</v>
      </c>
      <c r="AR643" s="163" t="str">
        <f>$V$57</f>
        <v>Côte d'Ivoire</v>
      </c>
      <c r="AS643" s="163" t="str">
        <f>$V$101</f>
        <v>Irak</v>
      </c>
    </row>
    <row r="644" spans="36:45" ht="15" customHeight="1" x14ac:dyDescent="0.3">
      <c r="AJ644" s="163" t="s">
        <v>240</v>
      </c>
      <c r="AK644" s="163"/>
      <c r="AL644" s="163" t="str">
        <f t="shared" ref="AL644:AL649" si="316">$V$35</f>
        <v>Haiti</v>
      </c>
      <c r="AM644" s="163" t="str">
        <f>$V$57</f>
        <v>Côte d'Ivoire</v>
      </c>
      <c r="AN644" s="163" t="str">
        <f t="shared" si="315"/>
        <v>Qatar</v>
      </c>
      <c r="AO644" s="163" t="str">
        <f t="shared" ref="AO644:AO649" si="317">$V$46</f>
        <v>Australie</v>
      </c>
      <c r="AP644" s="163" t="str">
        <f t="shared" si="311"/>
        <v>Corée du Sud</v>
      </c>
      <c r="AQ644" s="163" t="str">
        <f t="shared" ref="AQ644:AQ649" si="318">$V$68</f>
        <v>Suède</v>
      </c>
      <c r="AR644" s="163" t="str">
        <f>$V$134</f>
        <v>Ghana</v>
      </c>
      <c r="AS644" s="163" t="str">
        <f>$V$123</f>
        <v>Ouzbékistan</v>
      </c>
    </row>
    <row r="645" spans="36:45" ht="15" customHeight="1" x14ac:dyDescent="0.3">
      <c r="AJ645" s="163" t="s">
        <v>239</v>
      </c>
      <c r="AK645" s="163"/>
      <c r="AL645" s="163" t="str">
        <f t="shared" si="316"/>
        <v>Haiti</v>
      </c>
      <c r="AM645" s="163" t="str">
        <f>$V$112</f>
        <v>Autriche</v>
      </c>
      <c r="AN645" s="163" t="str">
        <f t="shared" si="315"/>
        <v>Qatar</v>
      </c>
      <c r="AO645" s="163" t="str">
        <f t="shared" si="317"/>
        <v>Australie</v>
      </c>
      <c r="AP645" s="163" t="str">
        <f t="shared" si="311"/>
        <v>Corée du Sud</v>
      </c>
      <c r="AQ645" s="163" t="str">
        <f t="shared" si="318"/>
        <v>Suède</v>
      </c>
      <c r="AR645" s="163" t="str">
        <f>$V$134</f>
        <v>Ghana</v>
      </c>
      <c r="AS645" s="163" t="str">
        <f>$V$57</f>
        <v>Côte d'Ivoire</v>
      </c>
    </row>
    <row r="646" spans="36:45" ht="15" customHeight="1" x14ac:dyDescent="0.3">
      <c r="AJ646" s="163" t="s">
        <v>238</v>
      </c>
      <c r="AK646" s="163"/>
      <c r="AL646" s="163" t="str">
        <f t="shared" si="316"/>
        <v>Haiti</v>
      </c>
      <c r="AM646" s="163" t="str">
        <f>$V$112</f>
        <v>Autriche</v>
      </c>
      <c r="AN646" s="163" t="str">
        <f t="shared" si="315"/>
        <v>Qatar</v>
      </c>
      <c r="AO646" s="163" t="str">
        <f t="shared" si="317"/>
        <v>Australie</v>
      </c>
      <c r="AP646" s="163" t="str">
        <f t="shared" si="311"/>
        <v>Corée du Sud</v>
      </c>
      <c r="AQ646" s="163" t="str">
        <f t="shared" si="318"/>
        <v>Suède</v>
      </c>
      <c r="AR646" s="163" t="str">
        <f>$V$57</f>
        <v>Côte d'Ivoire</v>
      </c>
      <c r="AS646" s="163" t="str">
        <f>$V$123</f>
        <v>Ouzbékistan</v>
      </c>
    </row>
    <row r="647" spans="36:45" ht="15" customHeight="1" x14ac:dyDescent="0.3">
      <c r="AJ647" s="163" t="s">
        <v>237</v>
      </c>
      <c r="AK647" s="163"/>
      <c r="AL647" s="163" t="str">
        <f t="shared" si="316"/>
        <v>Haiti</v>
      </c>
      <c r="AM647" s="163" t="str">
        <f>$V$57</f>
        <v>Côte d'Ivoire</v>
      </c>
      <c r="AN647" s="163" t="str">
        <f t="shared" si="315"/>
        <v>Qatar</v>
      </c>
      <c r="AO647" s="163" t="str">
        <f t="shared" si="317"/>
        <v>Australie</v>
      </c>
      <c r="AP647" s="163" t="str">
        <f t="shared" si="311"/>
        <v>Corée du Sud</v>
      </c>
      <c r="AQ647" s="163" t="str">
        <f t="shared" si="318"/>
        <v>Suède</v>
      </c>
      <c r="AR647" s="163" t="str">
        <f>$V$134</f>
        <v>Ghana</v>
      </c>
      <c r="AS647" s="163" t="str">
        <f>$V$101</f>
        <v>Irak</v>
      </c>
    </row>
    <row r="648" spans="36:45" ht="15" customHeight="1" x14ac:dyDescent="0.3">
      <c r="AJ648" s="163" t="s">
        <v>236</v>
      </c>
      <c r="AK648" s="163"/>
      <c r="AL648" s="163" t="str">
        <f t="shared" si="316"/>
        <v>Haiti</v>
      </c>
      <c r="AM648" s="163" t="str">
        <f>$V$57</f>
        <v>Côte d'Ivoire</v>
      </c>
      <c r="AN648" s="163" t="str">
        <f t="shared" si="315"/>
        <v>Qatar</v>
      </c>
      <c r="AO648" s="163" t="str">
        <f t="shared" si="317"/>
        <v>Australie</v>
      </c>
      <c r="AP648" s="163" t="str">
        <f t="shared" si="311"/>
        <v>Corée du Sud</v>
      </c>
      <c r="AQ648" s="163" t="str">
        <f t="shared" si="318"/>
        <v>Suède</v>
      </c>
      <c r="AR648" s="163" t="str">
        <f>$V$101</f>
        <v>Irak</v>
      </c>
      <c r="AS648" s="163" t="str">
        <f>$V$123</f>
        <v>Ouzbékistan</v>
      </c>
    </row>
    <row r="649" spans="36:45" ht="15" customHeight="1" x14ac:dyDescent="0.3">
      <c r="AJ649" s="163" t="s">
        <v>235</v>
      </c>
      <c r="AK649" s="163"/>
      <c r="AL649" s="163" t="str">
        <f t="shared" si="316"/>
        <v>Haiti</v>
      </c>
      <c r="AM649" s="163" t="str">
        <f>$V$112</f>
        <v>Autriche</v>
      </c>
      <c r="AN649" s="163" t="str">
        <f t="shared" si="315"/>
        <v>Qatar</v>
      </c>
      <c r="AO649" s="163" t="str">
        <f t="shared" si="317"/>
        <v>Australie</v>
      </c>
      <c r="AP649" s="163" t="str">
        <f t="shared" si="311"/>
        <v>Corée du Sud</v>
      </c>
      <c r="AQ649" s="163" t="str">
        <f t="shared" si="318"/>
        <v>Suède</v>
      </c>
      <c r="AR649" s="163" t="str">
        <f>$V$57</f>
        <v>Côte d'Ivoire</v>
      </c>
      <c r="AS649" s="163" t="str">
        <f>$V$101</f>
        <v>Irak</v>
      </c>
    </row>
    <row r="650" spans="36:45" ht="15" customHeight="1" x14ac:dyDescent="0.3">
      <c r="AJ650" s="163" t="s">
        <v>234</v>
      </c>
      <c r="AK650" s="163"/>
      <c r="AL650" s="163" t="str">
        <f>$V$90</f>
        <v>Arabie Saoudite</v>
      </c>
      <c r="AM650" s="163" t="str">
        <f>$V$68</f>
        <v>Suède</v>
      </c>
      <c r="AN650" s="163" t="str">
        <f t="shared" si="315"/>
        <v>Qatar</v>
      </c>
      <c r="AO650" s="163" t="str">
        <f>$V$35</f>
        <v>Haiti</v>
      </c>
      <c r="AP650" s="163" t="str">
        <f t="shared" si="311"/>
        <v>Corée du Sud</v>
      </c>
      <c r="AQ650" s="163" t="str">
        <f>$V$46</f>
        <v>Australie</v>
      </c>
      <c r="AR650" s="163" t="str">
        <f>$V$134</f>
        <v>Ghana</v>
      </c>
      <c r="AS650" s="163" t="str">
        <f>$V$57</f>
        <v>Côte d'Ivoire</v>
      </c>
    </row>
    <row r="651" spans="36:45" ht="15" customHeight="1" x14ac:dyDescent="0.3">
      <c r="AJ651" s="163" t="s">
        <v>233</v>
      </c>
      <c r="AK651" s="163"/>
      <c r="AL651" s="163" t="str">
        <f>$V$90</f>
        <v>Arabie Saoudite</v>
      </c>
      <c r="AM651" s="163" t="str">
        <f>$V$57</f>
        <v>Côte d'Ivoire</v>
      </c>
      <c r="AN651" s="163" t="str">
        <f t="shared" si="315"/>
        <v>Qatar</v>
      </c>
      <c r="AO651" s="163" t="str">
        <f>$V$35</f>
        <v>Haiti</v>
      </c>
      <c r="AP651" s="163" t="str">
        <f t="shared" si="311"/>
        <v>Corée du Sud</v>
      </c>
      <c r="AQ651" s="163" t="str">
        <f t="shared" ref="AQ651:AQ658" si="319">$V$68</f>
        <v>Suède</v>
      </c>
      <c r="AR651" s="163" t="str">
        <f>$V$46</f>
        <v>Australie</v>
      </c>
      <c r="AS651" s="163" t="str">
        <f>$V$123</f>
        <v>Ouzbékistan</v>
      </c>
    </row>
    <row r="652" spans="36:45" ht="15" customHeight="1" x14ac:dyDescent="0.3">
      <c r="AJ652" s="163" t="s">
        <v>232</v>
      </c>
      <c r="AK652" s="163"/>
      <c r="AL652" s="163" t="str">
        <f>$V$90</f>
        <v>Arabie Saoudite</v>
      </c>
      <c r="AM652" s="163" t="str">
        <f>$V$112</f>
        <v>Autriche</v>
      </c>
      <c r="AN652" s="163" t="str">
        <f t="shared" si="315"/>
        <v>Qatar</v>
      </c>
      <c r="AO652" s="163" t="str">
        <f>$V$35</f>
        <v>Haiti</v>
      </c>
      <c r="AP652" s="163" t="str">
        <f t="shared" si="311"/>
        <v>Corée du Sud</v>
      </c>
      <c r="AQ652" s="163" t="str">
        <f t="shared" si="319"/>
        <v>Suède</v>
      </c>
      <c r="AR652" s="163" t="str">
        <f>$V$46</f>
        <v>Australie</v>
      </c>
      <c r="AS652" s="163" t="str">
        <f>$V$57</f>
        <v>Côte d'Ivoire</v>
      </c>
    </row>
    <row r="653" spans="36:45" ht="15" customHeight="1" x14ac:dyDescent="0.3">
      <c r="AJ653" s="163" t="s">
        <v>231</v>
      </c>
      <c r="AK653" s="163"/>
      <c r="AL653" s="163" t="str">
        <f>$V$90</f>
        <v>Arabie Saoudite</v>
      </c>
      <c r="AM653" s="163" t="str">
        <f>$V$57</f>
        <v>Côte d'Ivoire</v>
      </c>
      <c r="AN653" s="163" t="str">
        <f t="shared" si="315"/>
        <v>Qatar</v>
      </c>
      <c r="AO653" s="163" t="str">
        <f>$V$35</f>
        <v>Haiti</v>
      </c>
      <c r="AP653" s="163" t="str">
        <f t="shared" si="311"/>
        <v>Corée du Sud</v>
      </c>
      <c r="AQ653" s="163" t="str">
        <f t="shared" si="319"/>
        <v>Suède</v>
      </c>
      <c r="AR653" s="163" t="str">
        <f>$V$46</f>
        <v>Australie</v>
      </c>
      <c r="AS653" s="163" t="str">
        <f>$V$101</f>
        <v>Irak</v>
      </c>
    </row>
    <row r="654" spans="36:45" ht="15" customHeight="1" x14ac:dyDescent="0.3">
      <c r="AJ654" s="163" t="s">
        <v>230</v>
      </c>
      <c r="AK654" s="163"/>
      <c r="AL654" s="163" t="str">
        <f>$V$35</f>
        <v>Haiti</v>
      </c>
      <c r="AM654" s="163" t="str">
        <f>$V$79</f>
        <v>Iran</v>
      </c>
      <c r="AN654" s="163" t="str">
        <f t="shared" si="315"/>
        <v>Qatar</v>
      </c>
      <c r="AO654" s="163" t="str">
        <f>$V$46</f>
        <v>Australie</v>
      </c>
      <c r="AP654" s="163" t="str">
        <f t="shared" si="311"/>
        <v>Corée du Sud</v>
      </c>
      <c r="AQ654" s="163" t="str">
        <f t="shared" si="319"/>
        <v>Suède</v>
      </c>
      <c r="AR654" s="163" t="str">
        <f>$V$134</f>
        <v>Ghana</v>
      </c>
      <c r="AS654" s="163" t="str">
        <f>$V$57</f>
        <v>Côte d'Ivoire</v>
      </c>
    </row>
    <row r="655" spans="36:45" ht="15" customHeight="1" x14ac:dyDescent="0.3">
      <c r="AJ655" s="163" t="s">
        <v>229</v>
      </c>
      <c r="AK655" s="163"/>
      <c r="AL655" s="163" t="str">
        <f>$V$35</f>
        <v>Haiti</v>
      </c>
      <c r="AM655" s="163" t="str">
        <f>$V$79</f>
        <v>Iran</v>
      </c>
      <c r="AN655" s="163" t="str">
        <f t="shared" si="315"/>
        <v>Qatar</v>
      </c>
      <c r="AO655" s="163" t="str">
        <f>$V$46</f>
        <v>Australie</v>
      </c>
      <c r="AP655" s="163" t="str">
        <f t="shared" si="311"/>
        <v>Corée du Sud</v>
      </c>
      <c r="AQ655" s="163" t="str">
        <f t="shared" si="319"/>
        <v>Suède</v>
      </c>
      <c r="AR655" s="163" t="str">
        <f>$V$57</f>
        <v>Côte d'Ivoire</v>
      </c>
      <c r="AS655" s="163" t="str">
        <f>$V$123</f>
        <v>Ouzbékistan</v>
      </c>
    </row>
    <row r="656" spans="36:45" ht="15" customHeight="1" x14ac:dyDescent="0.3">
      <c r="AJ656" s="163" t="s">
        <v>228</v>
      </c>
      <c r="AK656" s="163"/>
      <c r="AL656" s="163" t="str">
        <f>$V$35</f>
        <v>Haiti</v>
      </c>
      <c r="AM656" s="163" t="str">
        <f>$V$79</f>
        <v>Iran</v>
      </c>
      <c r="AN656" s="163" t="str">
        <f t="shared" si="315"/>
        <v>Qatar</v>
      </c>
      <c r="AO656" s="163" t="str">
        <f>$V$46</f>
        <v>Australie</v>
      </c>
      <c r="AP656" s="163" t="str">
        <f t="shared" si="311"/>
        <v>Corée du Sud</v>
      </c>
      <c r="AQ656" s="163" t="str">
        <f t="shared" si="319"/>
        <v>Suède</v>
      </c>
      <c r="AR656" s="163" t="str">
        <f>$V$57</f>
        <v>Côte d'Ivoire</v>
      </c>
      <c r="AS656" s="163" t="str">
        <f>$V$112</f>
        <v>Autriche</v>
      </c>
    </row>
    <row r="657" spans="36:45" ht="15" customHeight="1" x14ac:dyDescent="0.3">
      <c r="AJ657" s="163" t="s">
        <v>227</v>
      </c>
      <c r="AK657" s="163"/>
      <c r="AL657" s="163" t="str">
        <f>$V$35</f>
        <v>Haiti</v>
      </c>
      <c r="AM657" s="163" t="str">
        <f>$V$79</f>
        <v>Iran</v>
      </c>
      <c r="AN657" s="163" t="str">
        <f t="shared" si="315"/>
        <v>Qatar</v>
      </c>
      <c r="AO657" s="163" t="str">
        <f>$V$46</f>
        <v>Australie</v>
      </c>
      <c r="AP657" s="163" t="str">
        <f t="shared" si="311"/>
        <v>Corée du Sud</v>
      </c>
      <c r="AQ657" s="163" t="str">
        <f t="shared" si="319"/>
        <v>Suède</v>
      </c>
      <c r="AR657" s="163" t="str">
        <f>$V$57</f>
        <v>Côte d'Ivoire</v>
      </c>
      <c r="AS657" s="163" t="str">
        <f>$V$101</f>
        <v>Irak</v>
      </c>
    </row>
    <row r="658" spans="36:45" ht="15" customHeight="1" x14ac:dyDescent="0.3">
      <c r="AJ658" s="163" t="s">
        <v>226</v>
      </c>
      <c r="AK658" s="163"/>
      <c r="AL658" s="163" t="str">
        <f>$V$90</f>
        <v>Arabie Saoudite</v>
      </c>
      <c r="AM658" s="163" t="str">
        <f>$V$79</f>
        <v>Iran</v>
      </c>
      <c r="AN658" s="163" t="str">
        <f t="shared" si="315"/>
        <v>Qatar</v>
      </c>
      <c r="AO658" s="163" t="str">
        <f>$V$35</f>
        <v>Haiti</v>
      </c>
      <c r="AP658" s="163" t="str">
        <f t="shared" si="311"/>
        <v>Corée du Sud</v>
      </c>
      <c r="AQ658" s="163" t="str">
        <f t="shared" si="319"/>
        <v>Suède</v>
      </c>
      <c r="AR658" s="163" t="str">
        <f>$V$46</f>
        <v>Australie</v>
      </c>
      <c r="AS658" s="163" t="str">
        <f>$V$57</f>
        <v>Côte d'Ivoire</v>
      </c>
    </row>
  </sheetData>
  <sheetProtection algorithmName="SHA-512" hashValue="8ZesbDMjXJSRM9d4+Y1uhFbmqAa5jnuRk2JnxigHxG5vYvyzWupDxd1BZvCHd27f6fOY0icjkDvK7ohzUQZl2Q==" saltValue="RIhrU6mUnTAQuCVHA3wd1w==" spinCount="100000" sheet="1" objects="1" scenarios="1" selectLockedCells="1"/>
  <mergeCells count="39">
    <mergeCell ref="K2:L2"/>
    <mergeCell ref="K3:L3"/>
    <mergeCell ref="I6:L6"/>
    <mergeCell ref="I8:L8"/>
    <mergeCell ref="K4:L4"/>
    <mergeCell ref="I107:L107"/>
    <mergeCell ref="M107:O107"/>
    <mergeCell ref="I118:L118"/>
    <mergeCell ref="M118:O118"/>
    <mergeCell ref="M8:O8"/>
    <mergeCell ref="M52:O52"/>
    <mergeCell ref="M41:O41"/>
    <mergeCell ref="M63:O63"/>
    <mergeCell ref="I19:L19"/>
    <mergeCell ref="I30:L30"/>
    <mergeCell ref="I41:L41"/>
    <mergeCell ref="I52:L52"/>
    <mergeCell ref="I63:L63"/>
    <mergeCell ref="M19:O19"/>
    <mergeCell ref="M30:O30"/>
    <mergeCell ref="I96:L96"/>
    <mergeCell ref="M96:O96"/>
    <mergeCell ref="I85:L85"/>
    <mergeCell ref="M85:O85"/>
    <mergeCell ref="I74:L74"/>
    <mergeCell ref="M74:O74"/>
    <mergeCell ref="AB180:AD180"/>
    <mergeCell ref="AB181:AD181"/>
    <mergeCell ref="U178:AA178"/>
    <mergeCell ref="U179:AA179"/>
    <mergeCell ref="I181:L181"/>
    <mergeCell ref="I180:L180"/>
    <mergeCell ref="I178:L178"/>
    <mergeCell ref="I179:L179"/>
    <mergeCell ref="I129:L129"/>
    <mergeCell ref="M129:O129"/>
    <mergeCell ref="U141:AD141"/>
    <mergeCell ref="AB178:AD178"/>
    <mergeCell ref="AB179:AD179"/>
  </mergeCells>
  <conditionalFormatting sqref="I6:L6">
    <cfRule type="cellIs" dxfId="26" priority="2512" operator="equal">
      <formula>"GRILLE COMPLETE"</formula>
    </cfRule>
    <cfRule type="cellIs" dxfId="25" priority="2513" operator="equal">
      <formula>"GRILLE INCOMPLETE"</formula>
    </cfRule>
  </conditionalFormatting>
  <conditionalFormatting sqref="N144:N155">
    <cfRule type="expression" dxfId="24" priority="1552">
      <formula>$I144&lt;&gt;""</formula>
    </cfRule>
  </conditionalFormatting>
  <conditionalFormatting sqref="AD15:AD18 AD26:AD29 AD37:AD40 AD48:AD51 AD59:AD62 AD70:AD73 AD81:AD84 AD92:AD95 AD103:AD106 AD114:AD117 AD125:AD128 AD136:AD139">
    <cfRule type="expression" dxfId="23" priority="4059">
      <formula>$U15&lt;&gt;""</formula>
    </cfRule>
  </conditionalFormatting>
  <dataValidations count="3">
    <dataValidation type="whole" allowBlank="1" showInputMessage="1" showErrorMessage="1" sqref="AB179:AD179" xr:uid="{00000000-0002-0000-0100-000000000000}">
      <formula1>0</formula1>
      <formula2>48</formula2>
    </dataValidation>
    <dataValidation type="whole" allowBlank="1" showInputMessage="1" showErrorMessage="1" sqref="AB180:AD180" xr:uid="{00000000-0002-0000-0100-000001000000}">
      <formula1>0</formula1>
      <formula2>6</formula2>
    </dataValidation>
    <dataValidation type="whole" allowBlank="1" showInputMessage="1" showErrorMessage="1" sqref="AB181:AD181" xr:uid="{00000000-0002-0000-0100-000002000000}">
      <formula1>0</formula1>
      <formula2>100</formula2>
    </dataValidation>
  </dataValidations>
  <pageMargins left="0.7" right="0.7" top="0.75" bottom="0.75" header="0.3" footer="0.3"/>
  <pageSetup paperSize="9" orientation="portrait" r:id="rId1"/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19</xdr:col>
                    <xdr:colOff>69850</xdr:colOff>
                    <xdr:row>9</xdr:row>
                    <xdr:rowOff>50800</xdr:rowOff>
                  </from>
                  <to>
                    <xdr:col>19</xdr:col>
                    <xdr:colOff>381000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19</xdr:col>
                    <xdr:colOff>69850</xdr:colOff>
                    <xdr:row>10</xdr:row>
                    <xdr:rowOff>31750</xdr:rowOff>
                  </from>
                  <to>
                    <xdr:col>19</xdr:col>
                    <xdr:colOff>381000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19</xdr:col>
                    <xdr:colOff>69850</xdr:colOff>
                    <xdr:row>11</xdr:row>
                    <xdr:rowOff>38100</xdr:rowOff>
                  </from>
                  <to>
                    <xdr:col>19</xdr:col>
                    <xdr:colOff>381000</xdr:colOff>
                    <xdr:row>11</xdr:row>
                    <xdr:rowOff>158750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19</xdr:col>
                    <xdr:colOff>69850</xdr:colOff>
                    <xdr:row>12</xdr:row>
                    <xdr:rowOff>19050</xdr:rowOff>
                  </from>
                  <to>
                    <xdr:col>19</xdr:col>
                    <xdr:colOff>381000</xdr:colOff>
                    <xdr:row>12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19</xdr:col>
                    <xdr:colOff>69850</xdr:colOff>
                    <xdr:row>13</xdr:row>
                    <xdr:rowOff>31750</xdr:rowOff>
                  </from>
                  <to>
                    <xdr:col>19</xdr:col>
                    <xdr:colOff>381000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19</xdr:col>
                    <xdr:colOff>69850</xdr:colOff>
                    <xdr:row>14</xdr:row>
                    <xdr:rowOff>19050</xdr:rowOff>
                  </from>
                  <to>
                    <xdr:col>19</xdr:col>
                    <xdr:colOff>381000</xdr:colOff>
                    <xdr:row>14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19</xdr:col>
                    <xdr:colOff>69850</xdr:colOff>
                    <xdr:row>20</xdr:row>
                    <xdr:rowOff>50800</xdr:rowOff>
                  </from>
                  <to>
                    <xdr:col>19</xdr:col>
                    <xdr:colOff>381000</xdr:colOff>
                    <xdr:row>20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19</xdr:col>
                    <xdr:colOff>69850</xdr:colOff>
                    <xdr:row>21</xdr:row>
                    <xdr:rowOff>31750</xdr:rowOff>
                  </from>
                  <to>
                    <xdr:col>19</xdr:col>
                    <xdr:colOff>381000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19</xdr:col>
                    <xdr:colOff>69850</xdr:colOff>
                    <xdr:row>22</xdr:row>
                    <xdr:rowOff>31750</xdr:rowOff>
                  </from>
                  <to>
                    <xdr:col>19</xdr:col>
                    <xdr:colOff>381000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19</xdr:col>
                    <xdr:colOff>69850</xdr:colOff>
                    <xdr:row>23</xdr:row>
                    <xdr:rowOff>19050</xdr:rowOff>
                  </from>
                  <to>
                    <xdr:col>19</xdr:col>
                    <xdr:colOff>381000</xdr:colOff>
                    <xdr:row>23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19</xdr:col>
                    <xdr:colOff>69850</xdr:colOff>
                    <xdr:row>24</xdr:row>
                    <xdr:rowOff>31750</xdr:rowOff>
                  </from>
                  <to>
                    <xdr:col>19</xdr:col>
                    <xdr:colOff>381000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19</xdr:col>
                    <xdr:colOff>69850</xdr:colOff>
                    <xdr:row>25</xdr:row>
                    <xdr:rowOff>19050</xdr:rowOff>
                  </from>
                  <to>
                    <xdr:col>19</xdr:col>
                    <xdr:colOff>381000</xdr:colOff>
                    <xdr:row>25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17" name="Check Box 50">
              <controlPr defaultSize="0" autoFill="0" autoLine="0" autoPict="0">
                <anchor moveWithCells="1">
                  <from>
                    <xdr:col>19</xdr:col>
                    <xdr:colOff>69850</xdr:colOff>
                    <xdr:row>31</xdr:row>
                    <xdr:rowOff>50800</xdr:rowOff>
                  </from>
                  <to>
                    <xdr:col>19</xdr:col>
                    <xdr:colOff>381000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18" name="Check Box 51">
              <controlPr defaultSize="0" autoFill="0" autoLine="0" autoPict="0">
                <anchor moveWithCells="1">
                  <from>
                    <xdr:col>19</xdr:col>
                    <xdr:colOff>69850</xdr:colOff>
                    <xdr:row>32</xdr:row>
                    <xdr:rowOff>31750</xdr:rowOff>
                  </from>
                  <to>
                    <xdr:col>19</xdr:col>
                    <xdr:colOff>381000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19" name="Check Box 52">
              <controlPr defaultSize="0" autoFill="0" autoLine="0" autoPict="0">
                <anchor moveWithCells="1">
                  <from>
                    <xdr:col>19</xdr:col>
                    <xdr:colOff>69850</xdr:colOff>
                    <xdr:row>33</xdr:row>
                    <xdr:rowOff>31750</xdr:rowOff>
                  </from>
                  <to>
                    <xdr:col>19</xdr:col>
                    <xdr:colOff>381000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20" name="Check Box 53">
              <controlPr defaultSize="0" autoFill="0" autoLine="0" autoPict="0">
                <anchor moveWithCells="1">
                  <from>
                    <xdr:col>19</xdr:col>
                    <xdr:colOff>69850</xdr:colOff>
                    <xdr:row>34</xdr:row>
                    <xdr:rowOff>19050</xdr:rowOff>
                  </from>
                  <to>
                    <xdr:col>19</xdr:col>
                    <xdr:colOff>381000</xdr:colOff>
                    <xdr:row>34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21" name="Check Box 54">
              <controlPr defaultSize="0" autoFill="0" autoLine="0" autoPict="0">
                <anchor moveWithCells="1">
                  <from>
                    <xdr:col>19</xdr:col>
                    <xdr:colOff>69850</xdr:colOff>
                    <xdr:row>35</xdr:row>
                    <xdr:rowOff>31750</xdr:rowOff>
                  </from>
                  <to>
                    <xdr:col>19</xdr:col>
                    <xdr:colOff>381000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22" name="Check Box 55">
              <controlPr defaultSize="0" autoFill="0" autoLine="0" autoPict="0">
                <anchor moveWithCells="1">
                  <from>
                    <xdr:col>19</xdr:col>
                    <xdr:colOff>69850</xdr:colOff>
                    <xdr:row>36</xdr:row>
                    <xdr:rowOff>19050</xdr:rowOff>
                  </from>
                  <to>
                    <xdr:col>19</xdr:col>
                    <xdr:colOff>381000</xdr:colOff>
                    <xdr:row>36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23" name="Check Box 56">
              <controlPr defaultSize="0" autoFill="0" autoLine="0" autoPict="0">
                <anchor moveWithCells="1">
                  <from>
                    <xdr:col>19</xdr:col>
                    <xdr:colOff>69850</xdr:colOff>
                    <xdr:row>42</xdr:row>
                    <xdr:rowOff>50800</xdr:rowOff>
                  </from>
                  <to>
                    <xdr:col>19</xdr:col>
                    <xdr:colOff>381000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24" name="Check Box 57">
              <controlPr defaultSize="0" autoFill="0" autoLine="0" autoPict="0">
                <anchor moveWithCells="1">
                  <from>
                    <xdr:col>19</xdr:col>
                    <xdr:colOff>69850</xdr:colOff>
                    <xdr:row>43</xdr:row>
                    <xdr:rowOff>31750</xdr:rowOff>
                  </from>
                  <to>
                    <xdr:col>19</xdr:col>
                    <xdr:colOff>381000</xdr:colOff>
                    <xdr:row>43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25" name="Check Box 58">
              <controlPr defaultSize="0" autoFill="0" autoLine="0" autoPict="0">
                <anchor moveWithCells="1">
                  <from>
                    <xdr:col>19</xdr:col>
                    <xdr:colOff>69850</xdr:colOff>
                    <xdr:row>44</xdr:row>
                    <xdr:rowOff>31750</xdr:rowOff>
                  </from>
                  <to>
                    <xdr:col>19</xdr:col>
                    <xdr:colOff>381000</xdr:colOff>
                    <xdr:row>44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26" name="Check Box 59">
              <controlPr defaultSize="0" autoFill="0" autoLine="0" autoPict="0">
                <anchor moveWithCells="1">
                  <from>
                    <xdr:col>19</xdr:col>
                    <xdr:colOff>69850</xdr:colOff>
                    <xdr:row>45</xdr:row>
                    <xdr:rowOff>19050</xdr:rowOff>
                  </from>
                  <to>
                    <xdr:col>19</xdr:col>
                    <xdr:colOff>381000</xdr:colOff>
                    <xdr:row>45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27" name="Check Box 60">
              <controlPr defaultSize="0" autoFill="0" autoLine="0" autoPict="0">
                <anchor moveWithCells="1">
                  <from>
                    <xdr:col>19</xdr:col>
                    <xdr:colOff>69850</xdr:colOff>
                    <xdr:row>46</xdr:row>
                    <xdr:rowOff>31750</xdr:rowOff>
                  </from>
                  <to>
                    <xdr:col>19</xdr:col>
                    <xdr:colOff>381000</xdr:colOff>
                    <xdr:row>46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28" name="Check Box 61">
              <controlPr defaultSize="0" autoFill="0" autoLine="0" autoPict="0">
                <anchor moveWithCells="1">
                  <from>
                    <xdr:col>19</xdr:col>
                    <xdr:colOff>69850</xdr:colOff>
                    <xdr:row>47</xdr:row>
                    <xdr:rowOff>19050</xdr:rowOff>
                  </from>
                  <to>
                    <xdr:col>19</xdr:col>
                    <xdr:colOff>381000</xdr:colOff>
                    <xdr:row>47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29" name="Check Box 62">
              <controlPr defaultSize="0" autoFill="0" autoLine="0" autoPict="0">
                <anchor moveWithCells="1">
                  <from>
                    <xdr:col>19</xdr:col>
                    <xdr:colOff>69850</xdr:colOff>
                    <xdr:row>53</xdr:row>
                    <xdr:rowOff>50800</xdr:rowOff>
                  </from>
                  <to>
                    <xdr:col>19</xdr:col>
                    <xdr:colOff>381000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30" name="Check Box 63">
              <controlPr defaultSize="0" autoFill="0" autoLine="0" autoPict="0">
                <anchor moveWithCells="1">
                  <from>
                    <xdr:col>19</xdr:col>
                    <xdr:colOff>69850</xdr:colOff>
                    <xdr:row>54</xdr:row>
                    <xdr:rowOff>31750</xdr:rowOff>
                  </from>
                  <to>
                    <xdr:col>19</xdr:col>
                    <xdr:colOff>381000</xdr:colOff>
                    <xdr:row>54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31" name="Check Box 64">
              <controlPr defaultSize="0" autoFill="0" autoLine="0" autoPict="0">
                <anchor moveWithCells="1">
                  <from>
                    <xdr:col>19</xdr:col>
                    <xdr:colOff>69850</xdr:colOff>
                    <xdr:row>55</xdr:row>
                    <xdr:rowOff>31750</xdr:rowOff>
                  </from>
                  <to>
                    <xdr:col>19</xdr:col>
                    <xdr:colOff>381000</xdr:colOff>
                    <xdr:row>55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32" name="Check Box 65">
              <controlPr defaultSize="0" autoFill="0" autoLine="0" autoPict="0">
                <anchor moveWithCells="1">
                  <from>
                    <xdr:col>19</xdr:col>
                    <xdr:colOff>69850</xdr:colOff>
                    <xdr:row>56</xdr:row>
                    <xdr:rowOff>19050</xdr:rowOff>
                  </from>
                  <to>
                    <xdr:col>19</xdr:col>
                    <xdr:colOff>381000</xdr:colOff>
                    <xdr:row>56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33" name="Check Box 66">
              <controlPr defaultSize="0" autoFill="0" autoLine="0" autoPict="0">
                <anchor moveWithCells="1">
                  <from>
                    <xdr:col>19</xdr:col>
                    <xdr:colOff>69850</xdr:colOff>
                    <xdr:row>57</xdr:row>
                    <xdr:rowOff>31750</xdr:rowOff>
                  </from>
                  <to>
                    <xdr:col>19</xdr:col>
                    <xdr:colOff>381000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34" name="Check Box 67">
              <controlPr defaultSize="0" autoFill="0" autoLine="0" autoPict="0">
                <anchor moveWithCells="1">
                  <from>
                    <xdr:col>19</xdr:col>
                    <xdr:colOff>69850</xdr:colOff>
                    <xdr:row>58</xdr:row>
                    <xdr:rowOff>19050</xdr:rowOff>
                  </from>
                  <to>
                    <xdr:col>19</xdr:col>
                    <xdr:colOff>381000</xdr:colOff>
                    <xdr:row>58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35" name="Check Box 68">
              <controlPr defaultSize="0" autoFill="0" autoLine="0" autoPict="0">
                <anchor moveWithCells="1">
                  <from>
                    <xdr:col>19</xdr:col>
                    <xdr:colOff>69850</xdr:colOff>
                    <xdr:row>64</xdr:row>
                    <xdr:rowOff>50800</xdr:rowOff>
                  </from>
                  <to>
                    <xdr:col>19</xdr:col>
                    <xdr:colOff>381000</xdr:colOff>
                    <xdr:row>64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36" name="Check Box 69">
              <controlPr defaultSize="0" autoFill="0" autoLine="0" autoPict="0">
                <anchor moveWithCells="1">
                  <from>
                    <xdr:col>19</xdr:col>
                    <xdr:colOff>69850</xdr:colOff>
                    <xdr:row>65</xdr:row>
                    <xdr:rowOff>31750</xdr:rowOff>
                  </from>
                  <to>
                    <xdr:col>19</xdr:col>
                    <xdr:colOff>381000</xdr:colOff>
                    <xdr:row>65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37" name="Check Box 70">
              <controlPr defaultSize="0" autoFill="0" autoLine="0" autoPict="0">
                <anchor moveWithCells="1">
                  <from>
                    <xdr:col>19</xdr:col>
                    <xdr:colOff>69850</xdr:colOff>
                    <xdr:row>66</xdr:row>
                    <xdr:rowOff>31750</xdr:rowOff>
                  </from>
                  <to>
                    <xdr:col>19</xdr:col>
                    <xdr:colOff>381000</xdr:colOff>
                    <xdr:row>66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38" name="Check Box 71">
              <controlPr defaultSize="0" autoFill="0" autoLine="0" autoPict="0">
                <anchor moveWithCells="1">
                  <from>
                    <xdr:col>19</xdr:col>
                    <xdr:colOff>69850</xdr:colOff>
                    <xdr:row>67</xdr:row>
                    <xdr:rowOff>19050</xdr:rowOff>
                  </from>
                  <to>
                    <xdr:col>19</xdr:col>
                    <xdr:colOff>381000</xdr:colOff>
                    <xdr:row>67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39" name="Check Box 72">
              <controlPr defaultSize="0" autoFill="0" autoLine="0" autoPict="0">
                <anchor moveWithCells="1">
                  <from>
                    <xdr:col>19</xdr:col>
                    <xdr:colOff>69850</xdr:colOff>
                    <xdr:row>68</xdr:row>
                    <xdr:rowOff>31750</xdr:rowOff>
                  </from>
                  <to>
                    <xdr:col>19</xdr:col>
                    <xdr:colOff>381000</xdr:colOff>
                    <xdr:row>68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40" name="Check Box 73">
              <controlPr defaultSize="0" autoFill="0" autoLine="0" autoPict="0">
                <anchor moveWithCells="1">
                  <from>
                    <xdr:col>19</xdr:col>
                    <xdr:colOff>69850</xdr:colOff>
                    <xdr:row>69</xdr:row>
                    <xdr:rowOff>19050</xdr:rowOff>
                  </from>
                  <to>
                    <xdr:col>19</xdr:col>
                    <xdr:colOff>381000</xdr:colOff>
                    <xdr:row>69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41" name="Check Box 87">
              <controlPr defaultSize="0" autoFill="0" autoLine="0" autoPict="0">
                <anchor moveWithCells="1">
                  <from>
                    <xdr:col>19</xdr:col>
                    <xdr:colOff>69850</xdr:colOff>
                    <xdr:row>75</xdr:row>
                    <xdr:rowOff>50800</xdr:rowOff>
                  </from>
                  <to>
                    <xdr:col>19</xdr:col>
                    <xdr:colOff>381000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42" name="Check Box 88">
              <controlPr defaultSize="0" autoFill="0" autoLine="0" autoPict="0">
                <anchor moveWithCells="1">
                  <from>
                    <xdr:col>19</xdr:col>
                    <xdr:colOff>69850</xdr:colOff>
                    <xdr:row>76</xdr:row>
                    <xdr:rowOff>31750</xdr:rowOff>
                  </from>
                  <to>
                    <xdr:col>19</xdr:col>
                    <xdr:colOff>381000</xdr:colOff>
                    <xdr:row>76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43" name="Check Box 89">
              <controlPr defaultSize="0" autoFill="0" autoLine="0" autoPict="0">
                <anchor moveWithCells="1">
                  <from>
                    <xdr:col>19</xdr:col>
                    <xdr:colOff>69850</xdr:colOff>
                    <xdr:row>77</xdr:row>
                    <xdr:rowOff>31750</xdr:rowOff>
                  </from>
                  <to>
                    <xdr:col>19</xdr:col>
                    <xdr:colOff>381000</xdr:colOff>
                    <xdr:row>77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44" name="Check Box 90">
              <controlPr defaultSize="0" autoFill="0" autoLine="0" autoPict="0">
                <anchor moveWithCells="1">
                  <from>
                    <xdr:col>19</xdr:col>
                    <xdr:colOff>69850</xdr:colOff>
                    <xdr:row>78</xdr:row>
                    <xdr:rowOff>19050</xdr:rowOff>
                  </from>
                  <to>
                    <xdr:col>19</xdr:col>
                    <xdr:colOff>381000</xdr:colOff>
                    <xdr:row>78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45" name="Check Box 91">
              <controlPr defaultSize="0" autoFill="0" autoLine="0" autoPict="0">
                <anchor moveWithCells="1">
                  <from>
                    <xdr:col>19</xdr:col>
                    <xdr:colOff>69850</xdr:colOff>
                    <xdr:row>79</xdr:row>
                    <xdr:rowOff>31750</xdr:rowOff>
                  </from>
                  <to>
                    <xdr:col>19</xdr:col>
                    <xdr:colOff>381000</xdr:colOff>
                    <xdr:row>79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46" name="Check Box 92">
              <controlPr defaultSize="0" autoFill="0" autoLine="0" autoPict="0">
                <anchor moveWithCells="1">
                  <from>
                    <xdr:col>19</xdr:col>
                    <xdr:colOff>69850</xdr:colOff>
                    <xdr:row>80</xdr:row>
                    <xdr:rowOff>19050</xdr:rowOff>
                  </from>
                  <to>
                    <xdr:col>19</xdr:col>
                    <xdr:colOff>381000</xdr:colOff>
                    <xdr:row>80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47" name="Check Box 93">
              <controlPr defaultSize="0" autoFill="0" autoLine="0" autoPict="0">
                <anchor moveWithCells="1">
                  <from>
                    <xdr:col>19</xdr:col>
                    <xdr:colOff>69850</xdr:colOff>
                    <xdr:row>86</xdr:row>
                    <xdr:rowOff>50800</xdr:rowOff>
                  </from>
                  <to>
                    <xdr:col>19</xdr:col>
                    <xdr:colOff>381000</xdr:colOff>
                    <xdr:row>86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48" name="Check Box 94">
              <controlPr defaultSize="0" autoFill="0" autoLine="0" autoPict="0">
                <anchor moveWithCells="1">
                  <from>
                    <xdr:col>19</xdr:col>
                    <xdr:colOff>69850</xdr:colOff>
                    <xdr:row>87</xdr:row>
                    <xdr:rowOff>31750</xdr:rowOff>
                  </from>
                  <to>
                    <xdr:col>19</xdr:col>
                    <xdr:colOff>381000</xdr:colOff>
                    <xdr:row>87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49" name="Check Box 95">
              <controlPr defaultSize="0" autoFill="0" autoLine="0" autoPict="0">
                <anchor moveWithCells="1">
                  <from>
                    <xdr:col>19</xdr:col>
                    <xdr:colOff>69850</xdr:colOff>
                    <xdr:row>88</xdr:row>
                    <xdr:rowOff>31750</xdr:rowOff>
                  </from>
                  <to>
                    <xdr:col>19</xdr:col>
                    <xdr:colOff>381000</xdr:colOff>
                    <xdr:row>88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50" name="Check Box 96">
              <controlPr defaultSize="0" autoFill="0" autoLine="0" autoPict="0">
                <anchor moveWithCells="1">
                  <from>
                    <xdr:col>19</xdr:col>
                    <xdr:colOff>69850</xdr:colOff>
                    <xdr:row>89</xdr:row>
                    <xdr:rowOff>19050</xdr:rowOff>
                  </from>
                  <to>
                    <xdr:col>19</xdr:col>
                    <xdr:colOff>381000</xdr:colOff>
                    <xdr:row>89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51" name="Check Box 97">
              <controlPr defaultSize="0" autoFill="0" autoLine="0" autoPict="0">
                <anchor moveWithCells="1">
                  <from>
                    <xdr:col>19</xdr:col>
                    <xdr:colOff>69850</xdr:colOff>
                    <xdr:row>90</xdr:row>
                    <xdr:rowOff>31750</xdr:rowOff>
                  </from>
                  <to>
                    <xdr:col>19</xdr:col>
                    <xdr:colOff>381000</xdr:colOff>
                    <xdr:row>90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52" name="Check Box 98">
              <controlPr defaultSize="0" autoFill="0" autoLine="0" autoPict="0">
                <anchor moveWithCells="1">
                  <from>
                    <xdr:col>19</xdr:col>
                    <xdr:colOff>69850</xdr:colOff>
                    <xdr:row>91</xdr:row>
                    <xdr:rowOff>19050</xdr:rowOff>
                  </from>
                  <to>
                    <xdr:col>19</xdr:col>
                    <xdr:colOff>381000</xdr:colOff>
                    <xdr:row>91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53" name="Check Box 99">
              <controlPr defaultSize="0" autoFill="0" autoLine="0" autoPict="0">
                <anchor moveWithCells="1">
                  <from>
                    <xdr:col>19</xdr:col>
                    <xdr:colOff>69850</xdr:colOff>
                    <xdr:row>97</xdr:row>
                    <xdr:rowOff>50800</xdr:rowOff>
                  </from>
                  <to>
                    <xdr:col>19</xdr:col>
                    <xdr:colOff>381000</xdr:colOff>
                    <xdr:row>97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54" name="Check Box 100">
              <controlPr defaultSize="0" autoFill="0" autoLine="0" autoPict="0">
                <anchor moveWithCells="1">
                  <from>
                    <xdr:col>19</xdr:col>
                    <xdr:colOff>69850</xdr:colOff>
                    <xdr:row>98</xdr:row>
                    <xdr:rowOff>31750</xdr:rowOff>
                  </from>
                  <to>
                    <xdr:col>19</xdr:col>
                    <xdr:colOff>381000</xdr:colOff>
                    <xdr:row>98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55" name="Check Box 101">
              <controlPr defaultSize="0" autoFill="0" autoLine="0" autoPict="0">
                <anchor moveWithCells="1">
                  <from>
                    <xdr:col>19</xdr:col>
                    <xdr:colOff>69850</xdr:colOff>
                    <xdr:row>99</xdr:row>
                    <xdr:rowOff>31750</xdr:rowOff>
                  </from>
                  <to>
                    <xdr:col>19</xdr:col>
                    <xdr:colOff>381000</xdr:colOff>
                    <xdr:row>99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56" name="Check Box 102">
              <controlPr defaultSize="0" autoFill="0" autoLine="0" autoPict="0">
                <anchor moveWithCells="1">
                  <from>
                    <xdr:col>19</xdr:col>
                    <xdr:colOff>69850</xdr:colOff>
                    <xdr:row>100</xdr:row>
                    <xdr:rowOff>19050</xdr:rowOff>
                  </from>
                  <to>
                    <xdr:col>19</xdr:col>
                    <xdr:colOff>381000</xdr:colOff>
                    <xdr:row>100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57" name="Check Box 103">
              <controlPr defaultSize="0" autoFill="0" autoLine="0" autoPict="0">
                <anchor moveWithCells="1">
                  <from>
                    <xdr:col>19</xdr:col>
                    <xdr:colOff>69850</xdr:colOff>
                    <xdr:row>101</xdr:row>
                    <xdr:rowOff>31750</xdr:rowOff>
                  </from>
                  <to>
                    <xdr:col>19</xdr:col>
                    <xdr:colOff>381000</xdr:colOff>
                    <xdr:row>101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58" name="Check Box 104">
              <controlPr defaultSize="0" autoFill="0" autoLine="0" autoPict="0">
                <anchor moveWithCells="1">
                  <from>
                    <xdr:col>19</xdr:col>
                    <xdr:colOff>69850</xdr:colOff>
                    <xdr:row>102</xdr:row>
                    <xdr:rowOff>19050</xdr:rowOff>
                  </from>
                  <to>
                    <xdr:col>19</xdr:col>
                    <xdr:colOff>381000</xdr:colOff>
                    <xdr:row>102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59" name="Check Box 105">
              <controlPr defaultSize="0" autoFill="0" autoLine="0" autoPict="0">
                <anchor moveWithCells="1">
                  <from>
                    <xdr:col>19</xdr:col>
                    <xdr:colOff>69850</xdr:colOff>
                    <xdr:row>108</xdr:row>
                    <xdr:rowOff>50800</xdr:rowOff>
                  </from>
                  <to>
                    <xdr:col>19</xdr:col>
                    <xdr:colOff>381000</xdr:colOff>
                    <xdr:row>108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60" name="Check Box 106">
              <controlPr defaultSize="0" autoFill="0" autoLine="0" autoPict="0">
                <anchor moveWithCells="1">
                  <from>
                    <xdr:col>19</xdr:col>
                    <xdr:colOff>69850</xdr:colOff>
                    <xdr:row>109</xdr:row>
                    <xdr:rowOff>31750</xdr:rowOff>
                  </from>
                  <to>
                    <xdr:col>19</xdr:col>
                    <xdr:colOff>381000</xdr:colOff>
                    <xdr:row>109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61" name="Check Box 107">
              <controlPr defaultSize="0" autoFill="0" autoLine="0" autoPict="0">
                <anchor moveWithCells="1">
                  <from>
                    <xdr:col>19</xdr:col>
                    <xdr:colOff>69850</xdr:colOff>
                    <xdr:row>110</xdr:row>
                    <xdr:rowOff>31750</xdr:rowOff>
                  </from>
                  <to>
                    <xdr:col>19</xdr:col>
                    <xdr:colOff>381000</xdr:colOff>
                    <xdr:row>110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62" name="Check Box 108">
              <controlPr defaultSize="0" autoFill="0" autoLine="0" autoPict="0">
                <anchor moveWithCells="1">
                  <from>
                    <xdr:col>19</xdr:col>
                    <xdr:colOff>69850</xdr:colOff>
                    <xdr:row>111</xdr:row>
                    <xdr:rowOff>19050</xdr:rowOff>
                  </from>
                  <to>
                    <xdr:col>19</xdr:col>
                    <xdr:colOff>381000</xdr:colOff>
                    <xdr:row>111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63" name="Check Box 109">
              <controlPr defaultSize="0" autoFill="0" autoLine="0" autoPict="0">
                <anchor moveWithCells="1">
                  <from>
                    <xdr:col>19</xdr:col>
                    <xdr:colOff>69850</xdr:colOff>
                    <xdr:row>112</xdr:row>
                    <xdr:rowOff>31750</xdr:rowOff>
                  </from>
                  <to>
                    <xdr:col>19</xdr:col>
                    <xdr:colOff>381000</xdr:colOff>
                    <xdr:row>112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64" name="Check Box 110">
              <controlPr defaultSize="0" autoFill="0" autoLine="0" autoPict="0">
                <anchor moveWithCells="1">
                  <from>
                    <xdr:col>19</xdr:col>
                    <xdr:colOff>69850</xdr:colOff>
                    <xdr:row>113</xdr:row>
                    <xdr:rowOff>19050</xdr:rowOff>
                  </from>
                  <to>
                    <xdr:col>19</xdr:col>
                    <xdr:colOff>381000</xdr:colOff>
                    <xdr:row>113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65" name="Check Box 111">
              <controlPr defaultSize="0" autoFill="0" autoLine="0" autoPict="0">
                <anchor moveWithCells="1">
                  <from>
                    <xdr:col>19</xdr:col>
                    <xdr:colOff>69850</xdr:colOff>
                    <xdr:row>119</xdr:row>
                    <xdr:rowOff>50800</xdr:rowOff>
                  </from>
                  <to>
                    <xdr:col>19</xdr:col>
                    <xdr:colOff>381000</xdr:colOff>
                    <xdr:row>119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66" name="Check Box 112">
              <controlPr defaultSize="0" autoFill="0" autoLine="0" autoPict="0">
                <anchor moveWithCells="1">
                  <from>
                    <xdr:col>19</xdr:col>
                    <xdr:colOff>69850</xdr:colOff>
                    <xdr:row>120</xdr:row>
                    <xdr:rowOff>31750</xdr:rowOff>
                  </from>
                  <to>
                    <xdr:col>19</xdr:col>
                    <xdr:colOff>381000</xdr:colOff>
                    <xdr:row>120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67" name="Check Box 113">
              <controlPr defaultSize="0" autoFill="0" autoLine="0" autoPict="0">
                <anchor moveWithCells="1">
                  <from>
                    <xdr:col>19</xdr:col>
                    <xdr:colOff>69850</xdr:colOff>
                    <xdr:row>121</xdr:row>
                    <xdr:rowOff>31750</xdr:rowOff>
                  </from>
                  <to>
                    <xdr:col>19</xdr:col>
                    <xdr:colOff>381000</xdr:colOff>
                    <xdr:row>121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68" name="Check Box 114">
              <controlPr defaultSize="0" autoFill="0" autoLine="0" autoPict="0">
                <anchor moveWithCells="1">
                  <from>
                    <xdr:col>19</xdr:col>
                    <xdr:colOff>69850</xdr:colOff>
                    <xdr:row>122</xdr:row>
                    <xdr:rowOff>19050</xdr:rowOff>
                  </from>
                  <to>
                    <xdr:col>19</xdr:col>
                    <xdr:colOff>381000</xdr:colOff>
                    <xdr:row>122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69" name="Check Box 115">
              <controlPr defaultSize="0" autoFill="0" autoLine="0" autoPict="0">
                <anchor moveWithCells="1">
                  <from>
                    <xdr:col>19</xdr:col>
                    <xdr:colOff>69850</xdr:colOff>
                    <xdr:row>123</xdr:row>
                    <xdr:rowOff>31750</xdr:rowOff>
                  </from>
                  <to>
                    <xdr:col>19</xdr:col>
                    <xdr:colOff>381000</xdr:colOff>
                    <xdr:row>123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70" name="Check Box 116">
              <controlPr defaultSize="0" autoFill="0" autoLine="0" autoPict="0">
                <anchor moveWithCells="1">
                  <from>
                    <xdr:col>19</xdr:col>
                    <xdr:colOff>69850</xdr:colOff>
                    <xdr:row>124</xdr:row>
                    <xdr:rowOff>19050</xdr:rowOff>
                  </from>
                  <to>
                    <xdr:col>19</xdr:col>
                    <xdr:colOff>381000</xdr:colOff>
                    <xdr:row>124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71" name="Check Box 117">
              <controlPr defaultSize="0" autoFill="0" autoLine="0" autoPict="0">
                <anchor moveWithCells="1">
                  <from>
                    <xdr:col>19</xdr:col>
                    <xdr:colOff>69850</xdr:colOff>
                    <xdr:row>130</xdr:row>
                    <xdr:rowOff>50800</xdr:rowOff>
                  </from>
                  <to>
                    <xdr:col>19</xdr:col>
                    <xdr:colOff>381000</xdr:colOff>
                    <xdr:row>130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72" name="Check Box 118">
              <controlPr defaultSize="0" autoFill="0" autoLine="0" autoPict="0">
                <anchor moveWithCells="1">
                  <from>
                    <xdr:col>19</xdr:col>
                    <xdr:colOff>69850</xdr:colOff>
                    <xdr:row>131</xdr:row>
                    <xdr:rowOff>31750</xdr:rowOff>
                  </from>
                  <to>
                    <xdr:col>19</xdr:col>
                    <xdr:colOff>381000</xdr:colOff>
                    <xdr:row>131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73" name="Check Box 119">
              <controlPr defaultSize="0" autoFill="0" autoLine="0" autoPict="0">
                <anchor moveWithCells="1">
                  <from>
                    <xdr:col>19</xdr:col>
                    <xdr:colOff>69850</xdr:colOff>
                    <xdr:row>132</xdr:row>
                    <xdr:rowOff>31750</xdr:rowOff>
                  </from>
                  <to>
                    <xdr:col>19</xdr:col>
                    <xdr:colOff>381000</xdr:colOff>
                    <xdr:row>132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74" name="Check Box 120">
              <controlPr defaultSize="0" autoFill="0" autoLine="0" autoPict="0">
                <anchor moveWithCells="1">
                  <from>
                    <xdr:col>19</xdr:col>
                    <xdr:colOff>69850</xdr:colOff>
                    <xdr:row>133</xdr:row>
                    <xdr:rowOff>19050</xdr:rowOff>
                  </from>
                  <to>
                    <xdr:col>19</xdr:col>
                    <xdr:colOff>381000</xdr:colOff>
                    <xdr:row>133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75" name="Check Box 121">
              <controlPr defaultSize="0" autoFill="0" autoLine="0" autoPict="0">
                <anchor moveWithCells="1">
                  <from>
                    <xdr:col>19</xdr:col>
                    <xdr:colOff>69850</xdr:colOff>
                    <xdr:row>134</xdr:row>
                    <xdr:rowOff>31750</xdr:rowOff>
                  </from>
                  <to>
                    <xdr:col>19</xdr:col>
                    <xdr:colOff>381000</xdr:colOff>
                    <xdr:row>134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76" name="Check Box 122">
              <controlPr defaultSize="0" autoFill="0" autoLine="0" autoPict="0">
                <anchor moveWithCells="1">
                  <from>
                    <xdr:col>19</xdr:col>
                    <xdr:colOff>69850</xdr:colOff>
                    <xdr:row>135</xdr:row>
                    <xdr:rowOff>19050</xdr:rowOff>
                  </from>
                  <to>
                    <xdr:col>19</xdr:col>
                    <xdr:colOff>381000</xdr:colOff>
                    <xdr:row>135</xdr:row>
                    <xdr:rowOff>146050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Grille!$H$186:$H$209</xm:f>
          </x14:formula1>
          <xm:sqref>AB178:AD178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7"/>
  </sheetPr>
  <dimension ref="A1:AB159"/>
  <sheetViews>
    <sheetView showGridLines="0" showRowColHeaders="0" zoomScale="70" zoomScaleNormal="70" workbookViewId="0">
      <selection activeCell="F6" sqref="F6:F7"/>
    </sheetView>
  </sheetViews>
  <sheetFormatPr baseColWidth="10" defaultColWidth="11.453125" defaultRowHeight="17.25" customHeight="1" x14ac:dyDescent="0.25"/>
  <cols>
    <col min="1" max="1" width="20" style="65" customWidth="1"/>
    <col min="2" max="2" width="0" style="65" hidden="1" customWidth="1"/>
    <col min="3" max="3" width="28.7265625" style="65" customWidth="1"/>
    <col min="4" max="4" width="6.81640625" style="65" customWidth="1"/>
    <col min="5" max="5" width="11.453125" style="65"/>
    <col min="6" max="6" width="28.7265625" style="65" customWidth="1"/>
    <col min="7" max="7" width="6.81640625" style="65" customWidth="1"/>
    <col min="8" max="8" width="11.453125" style="65"/>
    <col min="9" max="9" width="28.7265625" style="65" customWidth="1"/>
    <col min="10" max="10" width="6.81640625" style="65" customWidth="1"/>
    <col min="11" max="11" width="11.453125" style="65"/>
    <col min="12" max="12" width="28.7265625" style="65" customWidth="1"/>
    <col min="13" max="13" width="6.81640625" style="65" customWidth="1"/>
    <col min="14" max="14" width="11.453125" style="65"/>
    <col min="15" max="15" width="28.7265625" style="65" customWidth="1"/>
    <col min="16" max="16" width="7" style="65" customWidth="1"/>
    <col min="17" max="17" width="11.453125" style="65" customWidth="1"/>
    <col min="18" max="18" width="28.7265625" style="65" customWidth="1"/>
    <col min="19" max="19" width="11.453125" style="65"/>
    <col min="20" max="22" width="11.453125" style="65" customWidth="1"/>
    <col min="23" max="16384" width="11.453125" style="65"/>
  </cols>
  <sheetData>
    <row r="1" spans="1:28" ht="17.25" customHeight="1" x14ac:dyDescent="0.25">
      <c r="A1" s="353"/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</row>
    <row r="2" spans="1:28" ht="17.25" customHeight="1" thickBot="1" x14ac:dyDescent="0.3">
      <c r="A2" s="353"/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</row>
    <row r="3" spans="1:28" s="66" customFormat="1" ht="17.25" customHeight="1" thickBot="1" x14ac:dyDescent="0.3">
      <c r="A3" s="354"/>
      <c r="B3" s="355"/>
      <c r="C3" s="405" t="str">
        <f>IF(Grille!$A$5="Français","SEIZIEMES DE FINALE",IF(Grille!$A$5="Español","DIECISEISAVOIS DE FINAL","ROUND OF 32"))</f>
        <v>SEIZIEMES DE FINALE</v>
      </c>
      <c r="D3" s="406"/>
      <c r="E3" s="356"/>
      <c r="F3" s="405" t="str">
        <f>IF(Grille!$A$5="Français","HUITIEMES DE FINALE",IF(Grille!$A$5="Español","OCTAVOS DE FINAL","ROUND OF 16"))</f>
        <v>HUITIEMES DE FINALE</v>
      </c>
      <c r="G3" s="406"/>
      <c r="H3" s="356"/>
      <c r="I3" s="405" t="str">
        <f>IF(Grille!$A$5="Français","QUARTS DE FINALE",IF(Grille!$A$5="Español","CUARTOS DE FINAL","QUARTER FINALS"))</f>
        <v>QUARTS DE FINALE</v>
      </c>
      <c r="J3" s="406"/>
      <c r="K3" s="356"/>
      <c r="L3" s="405" t="str">
        <f>IF(Grille!$A$5="Français","DEMI-FINALES",IF(Grille!$A$5="Español","SEMIFINALES","SEMI-FINALS"))</f>
        <v>DEMI-FINALES</v>
      </c>
      <c r="M3" s="406"/>
      <c r="N3" s="357"/>
      <c r="O3" s="405" t="str">
        <f>IF(Grille!$A$5="Français","FINALE",IF(Grille!$A$5="Español","FINAL","FINAL"))</f>
        <v>FINALE</v>
      </c>
      <c r="P3" s="406"/>
      <c r="Q3" s="357"/>
      <c r="R3" s="357"/>
      <c r="S3" s="354"/>
      <c r="T3" s="354"/>
      <c r="U3" s="354"/>
      <c r="V3" s="354"/>
      <c r="W3" s="354"/>
      <c r="X3" s="354"/>
      <c r="Y3" s="354"/>
      <c r="Z3" s="354"/>
      <c r="AA3" s="354"/>
      <c r="AB3" s="354"/>
    </row>
    <row r="4" spans="1:28" ht="17.25" customHeight="1" thickBot="1" x14ac:dyDescent="0.3">
      <c r="A4" s="353"/>
      <c r="B4" s="353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3"/>
      <c r="T4" s="353"/>
      <c r="U4" s="353"/>
      <c r="V4" s="353"/>
      <c r="W4" s="353"/>
      <c r="X4" s="353"/>
      <c r="Y4" s="353"/>
      <c r="Z4" s="353"/>
      <c r="AA4" s="353"/>
      <c r="AB4" s="353"/>
    </row>
    <row r="5" spans="1:28" ht="17.25" customHeight="1" thickBot="1" x14ac:dyDescent="0.3">
      <c r="A5" s="353"/>
      <c r="B5" s="353"/>
      <c r="C5" s="410" t="str">
        <f>IF(SUM(Poules!X55:X58)=12,Poules!V55,"")</f>
        <v/>
      </c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3"/>
      <c r="T5" s="353"/>
      <c r="U5" s="353"/>
      <c r="V5" s="353"/>
      <c r="W5" s="353"/>
      <c r="X5" s="353"/>
      <c r="Y5" s="353"/>
      <c r="Z5" s="353"/>
      <c r="AA5" s="353"/>
      <c r="AB5" s="353"/>
    </row>
    <row r="6" spans="1:28" ht="17.25" customHeight="1" thickBot="1" x14ac:dyDescent="0.3">
      <c r="A6" s="353"/>
      <c r="B6" s="353"/>
      <c r="C6" s="411"/>
      <c r="D6" s="359"/>
      <c r="E6" s="360"/>
      <c r="F6" s="401"/>
      <c r="G6" s="361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3"/>
      <c r="T6" s="353"/>
      <c r="U6" s="353"/>
      <c r="V6" s="353"/>
      <c r="W6" s="353"/>
      <c r="X6" s="353"/>
      <c r="Y6" s="353"/>
      <c r="Z6" s="353"/>
      <c r="AA6" s="353"/>
      <c r="AB6" s="353"/>
    </row>
    <row r="7" spans="1:28" ht="17.25" customHeight="1" thickBot="1" x14ac:dyDescent="0.3">
      <c r="A7" s="353"/>
      <c r="B7" s="353"/>
      <c r="C7" s="411" t="str">
        <f>IF(SUM(Poules!X144:X155)=36,Poules!Z162,"")</f>
        <v/>
      </c>
      <c r="D7" s="362"/>
      <c r="E7" s="361"/>
      <c r="F7" s="402"/>
      <c r="G7" s="359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3"/>
      <c r="T7" s="353"/>
      <c r="U7" s="353"/>
      <c r="V7" s="353"/>
      <c r="W7" s="353"/>
      <c r="X7" s="353"/>
      <c r="Y7" s="353"/>
      <c r="Z7" s="353"/>
      <c r="AA7" s="353"/>
      <c r="AB7" s="353"/>
    </row>
    <row r="8" spans="1:28" ht="17.25" customHeight="1" thickBot="1" x14ac:dyDescent="0.3">
      <c r="A8" s="353"/>
      <c r="B8" s="353"/>
      <c r="C8" s="412"/>
      <c r="D8" s="363"/>
      <c r="E8" s="361"/>
      <c r="F8" s="357"/>
      <c r="G8" s="364"/>
      <c r="H8" s="358"/>
      <c r="I8" s="401"/>
      <c r="J8" s="361"/>
      <c r="K8" s="358"/>
      <c r="L8" s="358"/>
      <c r="M8" s="358"/>
      <c r="N8" s="358"/>
      <c r="O8" s="358"/>
      <c r="P8" s="358"/>
      <c r="Q8" s="358"/>
      <c r="R8" s="358"/>
      <c r="S8" s="353"/>
      <c r="T8" s="353"/>
      <c r="U8" s="353"/>
      <c r="V8" s="353"/>
      <c r="W8" s="353"/>
      <c r="X8" s="353"/>
      <c r="Y8" s="353"/>
      <c r="Z8" s="353"/>
      <c r="AA8" s="353"/>
      <c r="AB8" s="353"/>
    </row>
    <row r="9" spans="1:28" ht="17.25" customHeight="1" thickBot="1" x14ac:dyDescent="0.3">
      <c r="A9" s="353"/>
      <c r="B9" s="353"/>
      <c r="C9" s="410" t="str">
        <f>IF(SUM(Poules!X99:X102)=12,Poules!V99,"")</f>
        <v/>
      </c>
      <c r="D9" s="361"/>
      <c r="E9" s="361"/>
      <c r="F9" s="358"/>
      <c r="G9" s="365"/>
      <c r="H9" s="366"/>
      <c r="I9" s="402"/>
      <c r="J9" s="359"/>
      <c r="K9" s="358"/>
      <c r="L9" s="358"/>
      <c r="M9" s="358"/>
      <c r="N9" s="358"/>
      <c r="O9" s="358"/>
      <c r="P9" s="358"/>
      <c r="Q9" s="358"/>
      <c r="R9" s="358"/>
      <c r="S9" s="353"/>
      <c r="T9" s="353"/>
      <c r="U9" s="353"/>
      <c r="V9" s="353"/>
      <c r="W9" s="353"/>
      <c r="X9" s="353"/>
      <c r="Y9" s="353"/>
      <c r="Z9" s="353"/>
      <c r="AA9" s="353"/>
      <c r="AB9" s="353"/>
    </row>
    <row r="10" spans="1:28" ht="17.25" customHeight="1" thickBot="1" x14ac:dyDescent="0.3">
      <c r="A10" s="353"/>
      <c r="B10" s="353"/>
      <c r="C10" s="411"/>
      <c r="D10" s="359"/>
      <c r="E10" s="360"/>
      <c r="F10" s="401"/>
      <c r="G10" s="362"/>
      <c r="H10" s="358"/>
      <c r="I10" s="358"/>
      <c r="J10" s="365"/>
      <c r="K10" s="358"/>
      <c r="L10" s="358"/>
      <c r="M10" s="358"/>
      <c r="N10" s="358"/>
      <c r="O10" s="358"/>
      <c r="P10" s="358"/>
      <c r="Q10" s="358"/>
      <c r="R10" s="358"/>
      <c r="S10" s="353"/>
      <c r="T10" s="353"/>
      <c r="U10" s="353"/>
      <c r="V10" s="353"/>
      <c r="W10" s="353"/>
      <c r="X10" s="353"/>
      <c r="Y10" s="353"/>
      <c r="Z10" s="353"/>
      <c r="AA10" s="353"/>
      <c r="AB10" s="353"/>
    </row>
    <row r="11" spans="1:28" ht="17.25" customHeight="1" thickBot="1" x14ac:dyDescent="0.3">
      <c r="A11" s="353"/>
      <c r="B11" s="353"/>
      <c r="C11" s="411" t="str">
        <f>IF(SUM(Poules!X144:X155)=36,Poules!AB162,"")</f>
        <v/>
      </c>
      <c r="D11" s="362"/>
      <c r="E11" s="361"/>
      <c r="F11" s="402"/>
      <c r="G11" s="358"/>
      <c r="H11" s="358"/>
      <c r="I11" s="358"/>
      <c r="J11" s="365"/>
      <c r="K11" s="358"/>
      <c r="L11" s="358"/>
      <c r="M11" s="358"/>
      <c r="N11" s="358"/>
      <c r="O11" s="358"/>
      <c r="P11" s="358"/>
      <c r="Q11" s="358"/>
      <c r="R11" s="358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</row>
    <row r="12" spans="1:28" ht="17.25" customHeight="1" thickBot="1" x14ac:dyDescent="0.3">
      <c r="A12" s="353"/>
      <c r="B12" s="353"/>
      <c r="C12" s="412"/>
      <c r="D12" s="361"/>
      <c r="E12" s="361"/>
      <c r="F12" s="358"/>
      <c r="G12" s="358"/>
      <c r="H12" s="358"/>
      <c r="I12" s="358"/>
      <c r="J12" s="364"/>
      <c r="K12" s="360"/>
      <c r="L12" s="401"/>
      <c r="M12" s="361"/>
      <c r="N12" s="358"/>
      <c r="O12" s="358"/>
      <c r="P12" s="358"/>
      <c r="Q12" s="358"/>
      <c r="R12" s="358"/>
      <c r="S12" s="353"/>
      <c r="T12" s="353"/>
      <c r="U12" s="353"/>
      <c r="V12" s="353"/>
      <c r="W12" s="353"/>
      <c r="X12" s="353"/>
      <c r="Y12" s="353"/>
      <c r="Z12" s="353"/>
      <c r="AA12" s="353"/>
      <c r="AB12" s="353"/>
    </row>
    <row r="13" spans="1:28" ht="17.25" customHeight="1" thickBot="1" x14ac:dyDescent="0.3">
      <c r="A13" s="353"/>
      <c r="B13" s="353"/>
      <c r="C13" s="410" t="str">
        <f>IF(SUM(Poules!X11:X14)=12,Poules!V12,"")</f>
        <v/>
      </c>
      <c r="D13" s="361"/>
      <c r="E13" s="361"/>
      <c r="F13" s="358"/>
      <c r="G13" s="358"/>
      <c r="H13" s="358"/>
      <c r="I13" s="358"/>
      <c r="J13" s="365"/>
      <c r="K13" s="358"/>
      <c r="L13" s="402"/>
      <c r="M13" s="359"/>
      <c r="N13" s="358"/>
      <c r="O13" s="358"/>
      <c r="P13" s="358"/>
      <c r="Q13" s="358"/>
      <c r="R13" s="358"/>
      <c r="S13" s="353"/>
      <c r="T13" s="353"/>
      <c r="U13" s="353"/>
      <c r="V13" s="353"/>
      <c r="W13" s="353"/>
      <c r="X13" s="353"/>
      <c r="Y13" s="353"/>
      <c r="Z13" s="353"/>
      <c r="AA13" s="353"/>
      <c r="AB13" s="353"/>
    </row>
    <row r="14" spans="1:28" ht="17.25" customHeight="1" thickBot="1" x14ac:dyDescent="0.3">
      <c r="A14" s="353"/>
      <c r="B14" s="353"/>
      <c r="C14" s="411"/>
      <c r="D14" s="359"/>
      <c r="E14" s="360"/>
      <c r="F14" s="401"/>
      <c r="G14" s="361"/>
      <c r="H14" s="358"/>
      <c r="I14" s="358"/>
      <c r="J14" s="365"/>
      <c r="K14" s="358"/>
      <c r="L14" s="358"/>
      <c r="M14" s="365"/>
      <c r="N14" s="358"/>
      <c r="O14" s="358"/>
      <c r="P14" s="358"/>
      <c r="Q14" s="358"/>
      <c r="R14" s="358"/>
      <c r="S14" s="353"/>
      <c r="T14" s="353"/>
      <c r="U14" s="353"/>
      <c r="V14" s="353"/>
      <c r="W14" s="353"/>
      <c r="X14" s="353"/>
      <c r="Y14" s="353"/>
      <c r="Z14" s="353"/>
      <c r="AA14" s="353"/>
      <c r="AB14" s="353"/>
    </row>
    <row r="15" spans="1:28" ht="17.25" customHeight="1" thickBot="1" x14ac:dyDescent="0.3">
      <c r="A15" s="353"/>
      <c r="B15" s="353"/>
      <c r="C15" s="411" t="str">
        <f>IF(SUM(Poules!X22:X25)=12,Poules!V23,"")</f>
        <v/>
      </c>
      <c r="D15" s="362"/>
      <c r="E15" s="361"/>
      <c r="F15" s="402"/>
      <c r="G15" s="359"/>
      <c r="H15" s="358"/>
      <c r="I15" s="358"/>
      <c r="J15" s="365"/>
      <c r="K15" s="358"/>
      <c r="L15" s="358"/>
      <c r="M15" s="365"/>
      <c r="N15" s="358"/>
      <c r="O15" s="358"/>
      <c r="P15" s="358"/>
      <c r="Q15" s="358"/>
      <c r="R15" s="358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</row>
    <row r="16" spans="1:28" ht="17.25" customHeight="1" thickBot="1" x14ac:dyDescent="0.3">
      <c r="A16" s="353"/>
      <c r="B16" s="353"/>
      <c r="C16" s="412"/>
      <c r="D16" s="363"/>
      <c r="E16" s="361"/>
      <c r="F16" s="358"/>
      <c r="G16" s="364"/>
      <c r="H16" s="358"/>
      <c r="I16" s="401"/>
      <c r="J16" s="362"/>
      <c r="K16" s="358"/>
      <c r="L16" s="358"/>
      <c r="M16" s="365"/>
      <c r="N16" s="358"/>
      <c r="O16" s="358"/>
      <c r="P16" s="358"/>
      <c r="Q16" s="358"/>
      <c r="R16" s="358"/>
      <c r="S16" s="353"/>
      <c r="T16" s="353"/>
      <c r="U16" s="353"/>
      <c r="V16" s="353"/>
      <c r="W16" s="353"/>
      <c r="X16" s="353"/>
      <c r="Y16" s="353"/>
      <c r="Z16" s="353"/>
      <c r="AA16" s="353"/>
      <c r="AB16" s="353"/>
    </row>
    <row r="17" spans="1:28" ht="17.25" customHeight="1" thickBot="1" x14ac:dyDescent="0.3">
      <c r="A17" s="353"/>
      <c r="B17" s="353"/>
      <c r="C17" s="410" t="str">
        <f>IF(SUM(Poules!X66:X69)=12,Poules!V66,"")</f>
        <v/>
      </c>
      <c r="D17" s="361"/>
      <c r="E17" s="361"/>
      <c r="F17" s="358"/>
      <c r="G17" s="365"/>
      <c r="H17" s="366"/>
      <c r="I17" s="402"/>
      <c r="J17" s="358"/>
      <c r="K17" s="358"/>
      <c r="L17" s="358"/>
      <c r="M17" s="365"/>
      <c r="N17" s="358"/>
      <c r="O17" s="358"/>
      <c r="P17" s="358"/>
      <c r="Q17" s="358"/>
      <c r="R17" s="358"/>
      <c r="S17" s="353"/>
      <c r="T17" s="353"/>
      <c r="U17" s="353"/>
      <c r="V17" s="353"/>
      <c r="W17" s="353"/>
      <c r="X17" s="353"/>
      <c r="Y17" s="353"/>
      <c r="Z17" s="353"/>
      <c r="AA17" s="353"/>
      <c r="AB17" s="353"/>
    </row>
    <row r="18" spans="1:28" ht="17.25" customHeight="1" thickBot="1" x14ac:dyDescent="0.3">
      <c r="A18" s="353"/>
      <c r="B18" s="353"/>
      <c r="C18" s="411"/>
      <c r="D18" s="359"/>
      <c r="E18" s="360"/>
      <c r="F18" s="401"/>
      <c r="G18" s="362"/>
      <c r="H18" s="358"/>
      <c r="I18" s="358"/>
      <c r="J18" s="358"/>
      <c r="K18" s="358"/>
      <c r="L18" s="358"/>
      <c r="M18" s="365"/>
      <c r="N18" s="358"/>
      <c r="O18" s="358"/>
      <c r="P18" s="358"/>
      <c r="Q18" s="358"/>
      <c r="R18" s="358"/>
      <c r="S18" s="353"/>
      <c r="T18" s="353"/>
      <c r="U18" s="353"/>
      <c r="V18" s="353"/>
      <c r="W18" s="353"/>
      <c r="X18" s="353"/>
      <c r="Y18" s="353"/>
      <c r="Z18" s="353"/>
      <c r="AA18" s="353"/>
      <c r="AB18" s="353"/>
    </row>
    <row r="19" spans="1:28" ht="17.25" customHeight="1" thickBot="1" x14ac:dyDescent="0.3">
      <c r="A19" s="353"/>
      <c r="B19" s="353"/>
      <c r="C19" s="411" t="str">
        <f>IF(SUM(Poules!X33:X36)=12,Poules!V34,"")</f>
        <v/>
      </c>
      <c r="D19" s="362"/>
      <c r="E19" s="361"/>
      <c r="F19" s="402"/>
      <c r="G19" s="358"/>
      <c r="H19" s="358"/>
      <c r="I19" s="358"/>
      <c r="J19" s="358"/>
      <c r="K19" s="358"/>
      <c r="L19" s="358"/>
      <c r="M19" s="365"/>
      <c r="N19" s="358"/>
      <c r="O19" s="358"/>
      <c r="P19" s="358"/>
      <c r="Q19" s="358"/>
      <c r="R19" s="358"/>
      <c r="S19" s="353"/>
      <c r="T19" s="353"/>
      <c r="U19" s="353"/>
      <c r="V19" s="353"/>
      <c r="W19" s="353"/>
      <c r="X19" s="353"/>
      <c r="Y19" s="353"/>
      <c r="Z19" s="353"/>
      <c r="AA19" s="353"/>
      <c r="AB19" s="353"/>
    </row>
    <row r="20" spans="1:28" ht="17.25" customHeight="1" thickBot="1" x14ac:dyDescent="0.3">
      <c r="A20" s="353"/>
      <c r="B20" s="353"/>
      <c r="C20" s="412"/>
      <c r="D20" s="361"/>
      <c r="E20" s="361"/>
      <c r="F20" s="358"/>
      <c r="G20" s="358"/>
      <c r="H20" s="358"/>
      <c r="I20" s="358"/>
      <c r="J20" s="358"/>
      <c r="K20" s="358"/>
      <c r="L20" s="358"/>
      <c r="M20" s="364"/>
      <c r="N20" s="360"/>
      <c r="O20" s="401"/>
      <c r="P20" s="361"/>
      <c r="Q20" s="358"/>
      <c r="R20" s="358"/>
      <c r="S20" s="353"/>
      <c r="T20" s="353"/>
      <c r="U20" s="353"/>
      <c r="V20" s="353"/>
      <c r="W20" s="353"/>
      <c r="X20" s="353"/>
      <c r="Y20" s="353"/>
      <c r="Z20" s="353"/>
      <c r="AA20" s="353"/>
      <c r="AB20" s="353"/>
    </row>
    <row r="21" spans="1:28" ht="17.25" customHeight="1" thickBot="1" x14ac:dyDescent="0.3">
      <c r="A21" s="353"/>
      <c r="B21" s="353"/>
      <c r="C21" s="410" t="str">
        <f>IF(SUM(Poules!X121:X124)=12,Poules!V122,"")</f>
        <v/>
      </c>
      <c r="D21" s="361"/>
      <c r="E21" s="361"/>
      <c r="F21" s="358"/>
      <c r="G21" s="358"/>
      <c r="H21" s="358"/>
      <c r="I21" s="358"/>
      <c r="J21" s="358"/>
      <c r="K21" s="358"/>
      <c r="L21" s="358"/>
      <c r="M21" s="365"/>
      <c r="N21" s="358"/>
      <c r="O21" s="402"/>
      <c r="P21" s="359"/>
      <c r="Q21" s="358"/>
      <c r="R21" s="358"/>
      <c r="S21" s="353"/>
      <c r="T21" s="353"/>
      <c r="U21" s="353"/>
      <c r="V21" s="353"/>
      <c r="W21" s="353"/>
      <c r="X21" s="353"/>
      <c r="Y21" s="353"/>
      <c r="Z21" s="353"/>
      <c r="AA21" s="353"/>
      <c r="AB21" s="353"/>
    </row>
    <row r="22" spans="1:28" ht="17.25" customHeight="1" thickBot="1" x14ac:dyDescent="0.3">
      <c r="A22" s="353"/>
      <c r="B22" s="353"/>
      <c r="C22" s="411"/>
      <c r="D22" s="359"/>
      <c r="E22" s="360"/>
      <c r="F22" s="401"/>
      <c r="G22" s="361"/>
      <c r="H22" s="358"/>
      <c r="I22" s="358"/>
      <c r="J22" s="358"/>
      <c r="K22" s="358"/>
      <c r="L22" s="358"/>
      <c r="M22" s="365"/>
      <c r="N22" s="358"/>
      <c r="O22" s="358"/>
      <c r="P22" s="365"/>
      <c r="Q22" s="358"/>
      <c r="R22" s="358"/>
      <c r="S22" s="353"/>
      <c r="T22" s="353"/>
      <c r="U22" s="353"/>
      <c r="V22" s="353"/>
      <c r="W22" s="353"/>
      <c r="X22" s="353"/>
      <c r="Y22" s="353"/>
      <c r="Z22" s="353"/>
      <c r="AA22" s="353"/>
      <c r="AB22" s="353"/>
    </row>
    <row r="23" spans="1:28" ht="17.25" customHeight="1" thickBot="1" x14ac:dyDescent="0.3">
      <c r="A23" s="353"/>
      <c r="B23" s="353"/>
      <c r="C23" s="411" t="str">
        <f>IF(SUM(Poules!X132:X135)=12,Poules!V133,"")</f>
        <v/>
      </c>
      <c r="D23" s="362"/>
      <c r="E23" s="361"/>
      <c r="F23" s="402"/>
      <c r="G23" s="359"/>
      <c r="H23" s="358"/>
      <c r="I23" s="358"/>
      <c r="J23" s="358"/>
      <c r="K23" s="358"/>
      <c r="L23" s="358"/>
      <c r="M23" s="365"/>
      <c r="N23" s="358"/>
      <c r="O23" s="358"/>
      <c r="P23" s="365"/>
      <c r="Q23" s="358"/>
      <c r="R23" s="358"/>
      <c r="S23" s="353"/>
      <c r="T23" s="353"/>
      <c r="U23" s="353"/>
      <c r="V23" s="353"/>
      <c r="W23" s="353"/>
      <c r="X23" s="353"/>
      <c r="Y23" s="353"/>
      <c r="Z23" s="353"/>
      <c r="AA23" s="353"/>
      <c r="AB23" s="353"/>
    </row>
    <row r="24" spans="1:28" ht="17.25" customHeight="1" thickBot="1" x14ac:dyDescent="0.3">
      <c r="A24" s="353"/>
      <c r="B24" s="353"/>
      <c r="C24" s="412"/>
      <c r="D24" s="363"/>
      <c r="E24" s="361"/>
      <c r="F24" s="358"/>
      <c r="G24" s="364"/>
      <c r="H24" s="358"/>
      <c r="I24" s="401"/>
      <c r="J24" s="361"/>
      <c r="K24" s="358"/>
      <c r="L24" s="358"/>
      <c r="M24" s="365"/>
      <c r="N24" s="358"/>
      <c r="O24" s="358"/>
      <c r="P24" s="365"/>
      <c r="Q24" s="358"/>
      <c r="R24" s="358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</row>
    <row r="25" spans="1:28" ht="17.25" customHeight="1" thickBot="1" x14ac:dyDescent="0.3">
      <c r="A25" s="353"/>
      <c r="B25" s="353"/>
      <c r="C25" s="410" t="str">
        <f>IF(SUM(Poules!X88:X91)=12,Poules!V88,"")</f>
        <v/>
      </c>
      <c r="D25" s="361"/>
      <c r="E25" s="361"/>
      <c r="F25" s="358"/>
      <c r="G25" s="365"/>
      <c r="H25" s="366"/>
      <c r="I25" s="402"/>
      <c r="J25" s="359"/>
      <c r="K25" s="358"/>
      <c r="L25" s="358"/>
      <c r="M25" s="365"/>
      <c r="N25" s="358"/>
      <c r="O25" s="358"/>
      <c r="P25" s="365"/>
      <c r="Q25" s="358"/>
      <c r="R25" s="358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</row>
    <row r="26" spans="1:28" ht="17.25" customHeight="1" thickBot="1" x14ac:dyDescent="0.3">
      <c r="A26" s="353"/>
      <c r="B26" s="353"/>
      <c r="C26" s="411"/>
      <c r="D26" s="359"/>
      <c r="E26" s="360"/>
      <c r="F26" s="401"/>
      <c r="G26" s="362"/>
      <c r="H26" s="358"/>
      <c r="I26" s="358"/>
      <c r="J26" s="365"/>
      <c r="K26" s="358"/>
      <c r="L26" s="358"/>
      <c r="M26" s="365"/>
      <c r="N26" s="358"/>
      <c r="O26" s="358"/>
      <c r="P26" s="365"/>
      <c r="Q26" s="358"/>
      <c r="R26" s="358"/>
      <c r="S26" s="353"/>
      <c r="T26" s="353"/>
      <c r="U26" s="353"/>
      <c r="V26" s="353"/>
      <c r="W26" s="353"/>
      <c r="X26" s="353"/>
      <c r="Y26" s="353"/>
      <c r="Z26" s="353"/>
      <c r="AA26" s="353"/>
      <c r="AB26" s="353"/>
    </row>
    <row r="27" spans="1:28" ht="17.25" customHeight="1" thickBot="1" x14ac:dyDescent="0.3">
      <c r="A27" s="353"/>
      <c r="B27" s="353"/>
      <c r="C27" s="411" t="str">
        <f>IF(SUM(Poules!X110:X113)=12,Poules!V111,"")</f>
        <v/>
      </c>
      <c r="D27" s="362"/>
      <c r="E27" s="361"/>
      <c r="F27" s="402"/>
      <c r="G27" s="358"/>
      <c r="H27" s="358"/>
      <c r="I27" s="358"/>
      <c r="J27" s="365"/>
      <c r="K27" s="358"/>
      <c r="L27" s="358"/>
      <c r="M27" s="365"/>
      <c r="N27" s="358"/>
      <c r="O27" s="358"/>
      <c r="P27" s="365"/>
      <c r="Q27" s="358"/>
      <c r="R27" s="358"/>
      <c r="S27" s="353"/>
      <c r="T27" s="353"/>
      <c r="U27" s="353"/>
      <c r="V27" s="353"/>
      <c r="W27" s="353"/>
      <c r="X27" s="353"/>
      <c r="Y27" s="353"/>
      <c r="Z27" s="353"/>
      <c r="AA27" s="353"/>
      <c r="AB27" s="353"/>
    </row>
    <row r="28" spans="1:28" ht="17.25" customHeight="1" thickBot="1" x14ac:dyDescent="0.3">
      <c r="A28" s="353"/>
      <c r="B28" s="353"/>
      <c r="C28" s="412"/>
      <c r="D28" s="361"/>
      <c r="E28" s="361"/>
      <c r="F28" s="358"/>
      <c r="G28" s="358"/>
      <c r="H28" s="358"/>
      <c r="I28" s="358"/>
      <c r="J28" s="364"/>
      <c r="K28" s="360"/>
      <c r="L28" s="401"/>
      <c r="M28" s="362"/>
      <c r="N28" s="358"/>
      <c r="O28" s="358"/>
      <c r="P28" s="365"/>
      <c r="Q28" s="358"/>
      <c r="R28" s="358"/>
      <c r="S28" s="353"/>
      <c r="T28" s="353"/>
      <c r="U28" s="353"/>
      <c r="V28" s="353"/>
      <c r="W28" s="353"/>
      <c r="X28" s="353"/>
      <c r="Y28" s="353"/>
      <c r="Z28" s="353"/>
      <c r="AA28" s="353"/>
      <c r="AB28" s="353"/>
    </row>
    <row r="29" spans="1:28" ht="17.25" customHeight="1" thickBot="1" x14ac:dyDescent="0.3">
      <c r="A29" s="353"/>
      <c r="B29" s="353"/>
      <c r="C29" s="410" t="str">
        <f>IF(SUM(Poules!X44:X47)=12,Poules!V44,"")</f>
        <v/>
      </c>
      <c r="D29" s="361"/>
      <c r="E29" s="361"/>
      <c r="F29" s="358"/>
      <c r="G29" s="358"/>
      <c r="H29" s="358"/>
      <c r="I29" s="358"/>
      <c r="J29" s="365"/>
      <c r="K29" s="358"/>
      <c r="L29" s="402"/>
      <c r="M29" s="358"/>
      <c r="N29" s="358"/>
      <c r="O29" s="358"/>
      <c r="P29" s="365"/>
      <c r="Q29" s="358"/>
      <c r="R29" s="358"/>
      <c r="S29" s="353"/>
      <c r="T29" s="353"/>
      <c r="U29" s="353"/>
      <c r="V29" s="353"/>
      <c r="W29" s="353"/>
      <c r="X29" s="353"/>
      <c r="Y29" s="353"/>
      <c r="Z29" s="353"/>
      <c r="AA29" s="353"/>
      <c r="AB29" s="353"/>
    </row>
    <row r="30" spans="1:28" ht="17.25" customHeight="1" thickBot="1" x14ac:dyDescent="0.3">
      <c r="A30" s="353"/>
      <c r="B30" s="353"/>
      <c r="C30" s="411"/>
      <c r="D30" s="359"/>
      <c r="E30" s="360"/>
      <c r="F30" s="401"/>
      <c r="G30" s="361"/>
      <c r="H30" s="358"/>
      <c r="I30" s="358"/>
      <c r="J30" s="365"/>
      <c r="K30" s="358"/>
      <c r="L30" s="358"/>
      <c r="M30" s="358"/>
      <c r="N30" s="358"/>
      <c r="O30" s="358"/>
      <c r="P30" s="365"/>
      <c r="Q30" s="358"/>
      <c r="R30" s="358"/>
      <c r="S30" s="353"/>
      <c r="T30" s="353"/>
      <c r="U30" s="353"/>
      <c r="V30" s="353"/>
      <c r="W30" s="353"/>
      <c r="X30" s="353"/>
      <c r="Y30" s="353"/>
      <c r="Z30" s="353"/>
      <c r="AA30" s="353"/>
      <c r="AB30" s="353"/>
    </row>
    <row r="31" spans="1:28" ht="17.25" customHeight="1" thickBot="1" x14ac:dyDescent="0.3">
      <c r="A31" s="353"/>
      <c r="B31" s="353"/>
      <c r="C31" s="411" t="str">
        <f>IF(SUM(Poules!X144:X155)=36,Poules!Y162,"")</f>
        <v/>
      </c>
      <c r="D31" s="362"/>
      <c r="E31" s="361"/>
      <c r="F31" s="402"/>
      <c r="G31" s="359"/>
      <c r="H31" s="358"/>
      <c r="I31" s="358"/>
      <c r="J31" s="365"/>
      <c r="K31" s="358"/>
      <c r="L31" s="358"/>
      <c r="M31" s="358"/>
      <c r="N31" s="358"/>
      <c r="O31" s="358"/>
      <c r="P31" s="365"/>
      <c r="Q31" s="358"/>
      <c r="R31" s="358"/>
      <c r="S31" s="353"/>
      <c r="T31" s="353"/>
      <c r="U31" s="353"/>
      <c r="V31" s="353"/>
      <c r="W31" s="353"/>
      <c r="X31" s="353"/>
      <c r="Y31" s="353"/>
      <c r="Z31" s="353"/>
      <c r="AA31" s="353"/>
      <c r="AB31" s="353"/>
    </row>
    <row r="32" spans="1:28" ht="17.25" customHeight="1" thickBot="1" x14ac:dyDescent="0.3">
      <c r="A32" s="353"/>
      <c r="B32" s="353"/>
      <c r="C32" s="412"/>
      <c r="D32" s="363"/>
      <c r="E32" s="361"/>
      <c r="F32" s="358"/>
      <c r="G32" s="364"/>
      <c r="H32" s="358"/>
      <c r="I32" s="401"/>
      <c r="J32" s="362"/>
      <c r="K32" s="358"/>
      <c r="L32" s="358"/>
      <c r="M32" s="358"/>
      <c r="N32" s="358"/>
      <c r="O32" s="358"/>
      <c r="P32" s="365"/>
      <c r="Q32" s="358"/>
      <c r="R32" s="358"/>
      <c r="S32" s="353"/>
      <c r="T32" s="353"/>
      <c r="U32" s="353"/>
      <c r="V32" s="353"/>
      <c r="W32" s="353"/>
      <c r="X32" s="353"/>
      <c r="Y32" s="353"/>
      <c r="Z32" s="353"/>
      <c r="AA32" s="353"/>
      <c r="AB32" s="353"/>
    </row>
    <row r="33" spans="1:28" ht="17.25" customHeight="1" thickBot="1" x14ac:dyDescent="0.3">
      <c r="A33" s="353"/>
      <c r="B33" s="353"/>
      <c r="C33" s="410" t="str">
        <f>IF(SUM(Poules!X77:X80)=12,Poules!V77,"")</f>
        <v/>
      </c>
      <c r="D33" s="361"/>
      <c r="E33" s="361"/>
      <c r="F33" s="358"/>
      <c r="G33" s="365"/>
      <c r="H33" s="366"/>
      <c r="I33" s="402"/>
      <c r="J33" s="358"/>
      <c r="K33" s="358"/>
      <c r="L33" s="358"/>
      <c r="M33" s="358"/>
      <c r="N33" s="358"/>
      <c r="O33" s="358"/>
      <c r="P33" s="365"/>
      <c r="Q33" s="358"/>
      <c r="R33" s="358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</row>
    <row r="34" spans="1:28" ht="17.25" customHeight="1" thickBot="1" x14ac:dyDescent="0.3">
      <c r="A34" s="353"/>
      <c r="B34" s="353"/>
      <c r="C34" s="411"/>
      <c r="D34" s="359"/>
      <c r="E34" s="360"/>
      <c r="F34" s="401"/>
      <c r="G34" s="362"/>
      <c r="H34" s="358"/>
      <c r="I34" s="358"/>
      <c r="J34" s="358"/>
      <c r="K34" s="358"/>
      <c r="L34" s="358"/>
      <c r="M34" s="358"/>
      <c r="N34" s="358"/>
      <c r="O34" s="358"/>
      <c r="P34" s="365"/>
      <c r="Q34" s="358"/>
      <c r="R34" s="358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</row>
    <row r="35" spans="1:28" ht="17.25" customHeight="1" thickBot="1" x14ac:dyDescent="0.3">
      <c r="A35" s="353"/>
      <c r="B35" s="353"/>
      <c r="C35" s="411" t="str">
        <f>IF(SUM(Poules!X144:X155)=36,Poules!AA162,"")</f>
        <v/>
      </c>
      <c r="D35" s="362"/>
      <c r="E35" s="361"/>
      <c r="F35" s="402"/>
      <c r="G35" s="358"/>
      <c r="H35" s="358"/>
      <c r="I35" s="358"/>
      <c r="J35" s="358"/>
      <c r="K35" s="358"/>
      <c r="L35" s="358"/>
      <c r="M35" s="358"/>
      <c r="N35" s="358"/>
      <c r="O35" s="358"/>
      <c r="P35" s="365"/>
      <c r="Q35" s="358"/>
      <c r="R35" s="358"/>
      <c r="S35" s="353"/>
      <c r="T35" s="353"/>
      <c r="U35" s="353"/>
      <c r="V35" s="353"/>
      <c r="W35" s="353"/>
      <c r="X35" s="353"/>
      <c r="Y35" s="353"/>
      <c r="Z35" s="353"/>
      <c r="AA35" s="353"/>
      <c r="AB35" s="353"/>
    </row>
    <row r="36" spans="1:28" ht="17.25" customHeight="1" thickBot="1" x14ac:dyDescent="0.3">
      <c r="A36" s="353"/>
      <c r="B36" s="353"/>
      <c r="C36" s="412"/>
      <c r="D36" s="361"/>
      <c r="E36" s="361"/>
      <c r="F36" s="358"/>
      <c r="G36" s="358"/>
      <c r="H36" s="358"/>
      <c r="I36" s="358"/>
      <c r="J36" s="358"/>
      <c r="K36" s="358"/>
      <c r="L36" s="358"/>
      <c r="M36" s="358"/>
      <c r="N36" s="358"/>
      <c r="O36" s="358"/>
      <c r="P36" s="364"/>
      <c r="Q36" s="360"/>
      <c r="R36" s="401"/>
      <c r="S36" s="353"/>
      <c r="T36" s="353"/>
      <c r="U36" s="353"/>
      <c r="V36" s="353"/>
      <c r="W36" s="353"/>
      <c r="X36" s="353"/>
      <c r="Y36" s="353"/>
      <c r="Z36" s="353"/>
      <c r="AA36" s="353"/>
      <c r="AB36" s="353"/>
    </row>
    <row r="37" spans="1:28" ht="17.25" customHeight="1" thickBot="1" x14ac:dyDescent="0.3">
      <c r="A37" s="353"/>
      <c r="B37" s="353"/>
      <c r="C37" s="410" t="str">
        <f>IF(SUM(Poules!X33:X36)=12,Poules!V33,"")</f>
        <v/>
      </c>
      <c r="D37" s="361"/>
      <c r="E37" s="361"/>
      <c r="F37" s="358"/>
      <c r="G37" s="358"/>
      <c r="H37" s="358"/>
      <c r="I37" s="358"/>
      <c r="J37" s="358"/>
      <c r="K37" s="358"/>
      <c r="L37" s="358"/>
      <c r="M37" s="358"/>
      <c r="N37" s="358"/>
      <c r="O37" s="358"/>
      <c r="P37" s="365"/>
      <c r="Q37" s="358"/>
      <c r="R37" s="402"/>
      <c r="S37" s="353"/>
      <c r="T37" s="353"/>
      <c r="U37" s="353"/>
      <c r="V37" s="353"/>
      <c r="W37" s="353"/>
      <c r="X37" s="353"/>
      <c r="Y37" s="353"/>
      <c r="Z37" s="353"/>
      <c r="AA37" s="353"/>
      <c r="AB37" s="353"/>
    </row>
    <row r="38" spans="1:28" ht="17.25" customHeight="1" thickBot="1" x14ac:dyDescent="0.3">
      <c r="A38" s="353"/>
      <c r="B38" s="353"/>
      <c r="C38" s="411"/>
      <c r="D38" s="359"/>
      <c r="E38" s="360"/>
      <c r="F38" s="401"/>
      <c r="G38" s="361"/>
      <c r="H38" s="358"/>
      <c r="I38" s="358"/>
      <c r="J38" s="358"/>
      <c r="K38" s="358"/>
      <c r="L38" s="358"/>
      <c r="M38" s="358"/>
      <c r="N38" s="358"/>
      <c r="O38" s="358"/>
      <c r="P38" s="365"/>
      <c r="Q38" s="358"/>
      <c r="R38" s="358"/>
      <c r="S38" s="367"/>
      <c r="T38" s="353"/>
      <c r="U38" s="353"/>
      <c r="V38" s="353"/>
      <c r="W38" s="353"/>
      <c r="X38" s="353"/>
      <c r="Y38" s="353"/>
      <c r="Z38" s="353"/>
      <c r="AA38" s="353"/>
      <c r="AB38" s="353"/>
    </row>
    <row r="39" spans="1:28" ht="17.25" customHeight="1" thickBot="1" x14ac:dyDescent="0.3">
      <c r="A39" s="353"/>
      <c r="B39" s="353"/>
      <c r="C39" s="411" t="str">
        <f>IF(SUM(Poules!X66:X69)=12,Poules!V67,"")</f>
        <v/>
      </c>
      <c r="D39" s="362"/>
      <c r="E39" s="361"/>
      <c r="F39" s="402"/>
      <c r="G39" s="359"/>
      <c r="H39" s="358"/>
      <c r="I39" s="358"/>
      <c r="J39" s="358"/>
      <c r="K39" s="358"/>
      <c r="L39" s="358"/>
      <c r="M39" s="358"/>
      <c r="N39" s="358"/>
      <c r="O39" s="358"/>
      <c r="P39" s="365"/>
      <c r="Q39" s="358"/>
      <c r="R39" s="358"/>
      <c r="S39" s="353"/>
      <c r="T39" s="353"/>
      <c r="U39" s="353"/>
      <c r="V39" s="353"/>
      <c r="W39" s="353"/>
      <c r="X39" s="353"/>
      <c r="Y39" s="353"/>
      <c r="Z39" s="353"/>
      <c r="AA39" s="353"/>
      <c r="AB39" s="353"/>
    </row>
    <row r="40" spans="1:28" ht="17.25" customHeight="1" thickBot="1" x14ac:dyDescent="0.3">
      <c r="A40" s="353"/>
      <c r="B40" s="353"/>
      <c r="C40" s="412"/>
      <c r="D40" s="363"/>
      <c r="E40" s="361"/>
      <c r="F40" s="357"/>
      <c r="G40" s="364"/>
      <c r="H40" s="358"/>
      <c r="I40" s="401"/>
      <c r="J40" s="361"/>
      <c r="K40" s="358"/>
      <c r="L40" s="358"/>
      <c r="M40" s="358"/>
      <c r="N40" s="358"/>
      <c r="O40" s="358"/>
      <c r="P40" s="365"/>
      <c r="Q40" s="358"/>
      <c r="R40" s="358"/>
      <c r="S40" s="353"/>
      <c r="T40" s="353"/>
      <c r="U40" s="353"/>
      <c r="V40" s="353"/>
      <c r="W40" s="353"/>
      <c r="X40" s="353"/>
      <c r="Y40" s="353"/>
      <c r="Z40" s="353"/>
      <c r="AA40" s="353"/>
      <c r="AB40" s="353"/>
    </row>
    <row r="41" spans="1:28" ht="17.25" customHeight="1" thickBot="1" x14ac:dyDescent="0.3">
      <c r="A41" s="353"/>
      <c r="B41" s="353"/>
      <c r="C41" s="410" t="str">
        <f>IF(SUM(Poules!X55:X58)=12,Poules!V56,"")</f>
        <v/>
      </c>
      <c r="D41" s="361"/>
      <c r="E41" s="361"/>
      <c r="F41" s="358"/>
      <c r="G41" s="365"/>
      <c r="H41" s="366"/>
      <c r="I41" s="402"/>
      <c r="J41" s="359"/>
      <c r="K41" s="358"/>
      <c r="L41" s="358"/>
      <c r="M41" s="358"/>
      <c r="N41" s="358"/>
      <c r="O41" s="358"/>
      <c r="P41" s="365"/>
      <c r="Q41" s="358"/>
      <c r="R41" s="358"/>
      <c r="S41" s="353"/>
      <c r="T41" s="353"/>
      <c r="U41" s="353"/>
      <c r="V41" s="353"/>
      <c r="W41" s="353"/>
      <c r="X41" s="353"/>
      <c r="Y41" s="353"/>
      <c r="Z41" s="353"/>
      <c r="AA41" s="353"/>
      <c r="AB41" s="353"/>
    </row>
    <row r="42" spans="1:28" ht="17.25" customHeight="1" thickBot="1" x14ac:dyDescent="0.3">
      <c r="A42" s="353"/>
      <c r="B42" s="353"/>
      <c r="C42" s="411"/>
      <c r="D42" s="359"/>
      <c r="E42" s="360"/>
      <c r="F42" s="401"/>
      <c r="G42" s="362"/>
      <c r="H42" s="358"/>
      <c r="I42" s="358"/>
      <c r="J42" s="365"/>
      <c r="K42" s="358"/>
      <c r="L42" s="358"/>
      <c r="M42" s="358"/>
      <c r="N42" s="358"/>
      <c r="O42" s="358"/>
      <c r="P42" s="365"/>
      <c r="Q42" s="358"/>
      <c r="R42" s="358"/>
      <c r="S42" s="353"/>
      <c r="T42" s="353"/>
      <c r="U42" s="353"/>
      <c r="V42" s="353"/>
      <c r="W42" s="353"/>
      <c r="X42" s="353"/>
      <c r="Y42" s="353"/>
      <c r="Z42" s="353"/>
      <c r="AA42" s="353"/>
      <c r="AB42" s="353"/>
    </row>
    <row r="43" spans="1:28" ht="17.25" customHeight="1" thickBot="1" x14ac:dyDescent="0.3">
      <c r="A43" s="353"/>
      <c r="B43" s="353"/>
      <c r="C43" s="411" t="str">
        <f>IF(SUM(Poules!X99:X102)=12,Poules!V100,"")</f>
        <v/>
      </c>
      <c r="D43" s="362"/>
      <c r="E43" s="361"/>
      <c r="F43" s="402"/>
      <c r="G43" s="358"/>
      <c r="H43" s="358"/>
      <c r="I43" s="358"/>
      <c r="J43" s="365"/>
      <c r="K43" s="358"/>
      <c r="L43" s="358"/>
      <c r="M43" s="358"/>
      <c r="N43" s="358"/>
      <c r="O43" s="358"/>
      <c r="P43" s="365"/>
      <c r="Q43" s="358"/>
      <c r="R43" s="358"/>
      <c r="S43" s="353"/>
      <c r="T43" s="353"/>
      <c r="U43" s="353"/>
      <c r="V43" s="353"/>
      <c r="W43" s="353"/>
      <c r="X43" s="353"/>
      <c r="Y43" s="353"/>
      <c r="Z43" s="353"/>
      <c r="AA43" s="353"/>
      <c r="AB43" s="353"/>
    </row>
    <row r="44" spans="1:28" ht="17.25" customHeight="1" thickBot="1" x14ac:dyDescent="0.3">
      <c r="A44" s="353"/>
      <c r="B44" s="353"/>
      <c r="C44" s="412"/>
      <c r="D44" s="361"/>
      <c r="E44" s="361"/>
      <c r="F44" s="358"/>
      <c r="G44" s="358"/>
      <c r="H44" s="358"/>
      <c r="I44" s="358"/>
      <c r="J44" s="364"/>
      <c r="K44" s="360"/>
      <c r="L44" s="401"/>
      <c r="M44" s="361"/>
      <c r="N44" s="358"/>
      <c r="O44" s="358"/>
      <c r="P44" s="365"/>
      <c r="Q44" s="358"/>
      <c r="R44" s="358"/>
      <c r="S44" s="353"/>
      <c r="T44" s="353"/>
      <c r="U44" s="353"/>
      <c r="V44" s="353"/>
      <c r="W44" s="353"/>
      <c r="X44" s="353"/>
      <c r="Y44" s="353"/>
      <c r="Z44" s="353"/>
      <c r="AA44" s="353"/>
      <c r="AB44" s="353"/>
    </row>
    <row r="45" spans="1:28" ht="17.25" customHeight="1" thickBot="1" x14ac:dyDescent="0.35">
      <c r="A45" s="368"/>
      <c r="B45" s="353"/>
      <c r="C45" s="410" t="str">
        <f>IF(SUM(Poules!X11:X14)=12,Poules!V11,"")</f>
        <v/>
      </c>
      <c r="D45" s="361"/>
      <c r="E45" s="361"/>
      <c r="F45" s="358"/>
      <c r="G45" s="358"/>
      <c r="H45" s="358"/>
      <c r="I45" s="358"/>
      <c r="J45" s="365"/>
      <c r="K45" s="358"/>
      <c r="L45" s="402"/>
      <c r="M45" s="359"/>
      <c r="N45" s="358"/>
      <c r="O45" s="358"/>
      <c r="P45" s="365"/>
      <c r="Q45" s="358"/>
      <c r="R45" s="358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</row>
    <row r="46" spans="1:28" ht="17.25" customHeight="1" thickBot="1" x14ac:dyDescent="0.3">
      <c r="A46" s="353"/>
      <c r="B46" s="353"/>
      <c r="C46" s="411"/>
      <c r="D46" s="359"/>
      <c r="E46" s="360"/>
      <c r="F46" s="401"/>
      <c r="G46" s="361"/>
      <c r="H46" s="358"/>
      <c r="I46" s="358"/>
      <c r="J46" s="365"/>
      <c r="K46" s="358"/>
      <c r="L46" s="358"/>
      <c r="M46" s="365"/>
      <c r="N46" s="358"/>
      <c r="O46" s="358"/>
      <c r="P46" s="365"/>
      <c r="Q46" s="358"/>
      <c r="R46" s="358"/>
      <c r="S46" s="353"/>
      <c r="T46" s="353"/>
      <c r="U46" s="353"/>
      <c r="V46" s="353"/>
      <c r="W46" s="353"/>
      <c r="X46" s="353"/>
      <c r="Y46" s="353"/>
      <c r="Z46" s="353"/>
      <c r="AA46" s="353"/>
      <c r="AB46" s="353"/>
    </row>
    <row r="47" spans="1:28" ht="17.25" customHeight="1" thickBot="1" x14ac:dyDescent="0.3">
      <c r="A47" s="353"/>
      <c r="B47" s="353"/>
      <c r="C47" s="411" t="str">
        <f>IF(SUM(Poules!X144:X155)=36,Poules!W162,"")</f>
        <v/>
      </c>
      <c r="D47" s="362"/>
      <c r="E47" s="361"/>
      <c r="F47" s="402"/>
      <c r="G47" s="359"/>
      <c r="H47" s="358"/>
      <c r="I47" s="358"/>
      <c r="J47" s="365"/>
      <c r="K47" s="358"/>
      <c r="L47" s="358"/>
      <c r="M47" s="365"/>
      <c r="N47" s="358"/>
      <c r="O47" s="358"/>
      <c r="P47" s="365"/>
      <c r="Q47" s="358"/>
      <c r="R47" s="358"/>
      <c r="S47" s="353"/>
      <c r="T47" s="353"/>
      <c r="U47" s="353"/>
      <c r="V47" s="353"/>
      <c r="W47" s="353"/>
      <c r="X47" s="353"/>
      <c r="Y47" s="353"/>
      <c r="Z47" s="353"/>
      <c r="AA47" s="353"/>
      <c r="AB47" s="353"/>
    </row>
    <row r="48" spans="1:28" ht="17.25" customHeight="1" thickBot="1" x14ac:dyDescent="0.3">
      <c r="A48" s="353"/>
      <c r="B48" s="353"/>
      <c r="C48" s="412"/>
      <c r="D48" s="363"/>
      <c r="E48" s="361"/>
      <c r="F48" s="358"/>
      <c r="G48" s="364"/>
      <c r="H48" s="358"/>
      <c r="I48" s="401"/>
      <c r="J48" s="362"/>
      <c r="K48" s="358"/>
      <c r="L48" s="358"/>
      <c r="M48" s="365"/>
      <c r="N48" s="358"/>
      <c r="O48" s="358"/>
      <c r="P48" s="365"/>
      <c r="Q48" s="358"/>
      <c r="R48" s="358"/>
      <c r="S48" s="353"/>
      <c r="T48" s="353"/>
      <c r="U48" s="353"/>
      <c r="V48" s="353"/>
      <c r="W48" s="353"/>
      <c r="X48" s="353"/>
      <c r="Y48" s="353"/>
      <c r="Z48" s="353"/>
      <c r="AA48" s="353"/>
      <c r="AB48" s="353"/>
    </row>
    <row r="49" spans="1:28" ht="17.25" customHeight="1" thickBot="1" x14ac:dyDescent="0.3">
      <c r="A49" s="353"/>
      <c r="B49" s="353"/>
      <c r="C49" s="410" t="str">
        <f>IF(SUM(Poules!X132:X135)=12,Poules!V132,"")</f>
        <v/>
      </c>
      <c r="D49" s="361"/>
      <c r="E49" s="361"/>
      <c r="F49" s="358"/>
      <c r="G49" s="365"/>
      <c r="H49" s="366"/>
      <c r="I49" s="402"/>
      <c r="J49" s="358"/>
      <c r="K49" s="358"/>
      <c r="L49" s="358"/>
      <c r="M49" s="365"/>
      <c r="N49" s="358"/>
      <c r="O49" s="358"/>
      <c r="P49" s="365"/>
      <c r="Q49" s="358"/>
      <c r="R49" s="358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</row>
    <row r="50" spans="1:28" ht="17.25" customHeight="1" thickBot="1" x14ac:dyDescent="0.3">
      <c r="A50" s="353"/>
      <c r="B50" s="353"/>
      <c r="C50" s="411"/>
      <c r="D50" s="359"/>
      <c r="E50" s="360"/>
      <c r="F50" s="401"/>
      <c r="G50" s="362"/>
      <c r="H50" s="358"/>
      <c r="I50" s="358"/>
      <c r="J50" s="358"/>
      <c r="K50" s="358"/>
      <c r="L50" s="358"/>
      <c r="M50" s="365"/>
      <c r="N50" s="358"/>
      <c r="O50" s="358"/>
      <c r="P50" s="365"/>
      <c r="Q50" s="358"/>
      <c r="R50" s="358"/>
      <c r="S50" s="353"/>
      <c r="T50" s="353"/>
      <c r="U50" s="353"/>
      <c r="V50" s="353"/>
      <c r="W50" s="353"/>
      <c r="X50" s="353"/>
      <c r="Y50" s="353"/>
      <c r="Z50" s="353"/>
      <c r="AA50" s="353"/>
      <c r="AB50" s="353"/>
    </row>
    <row r="51" spans="1:28" ht="17.25" customHeight="1" thickBot="1" x14ac:dyDescent="0.3">
      <c r="A51" s="353"/>
      <c r="B51" s="353"/>
      <c r="C51" s="411" t="str">
        <f>IF(SUM(Poules!X144:X155)=36,Poules!AD162,"")</f>
        <v/>
      </c>
      <c r="D51" s="362"/>
      <c r="E51" s="361"/>
      <c r="F51" s="402"/>
      <c r="G51" s="358"/>
      <c r="H51" s="358"/>
      <c r="I51" s="358"/>
      <c r="J51" s="358"/>
      <c r="K51" s="358"/>
      <c r="L51" s="358"/>
      <c r="M51" s="365"/>
      <c r="N51" s="358"/>
      <c r="O51" s="358"/>
      <c r="P51" s="365"/>
      <c r="Q51" s="358"/>
      <c r="R51" s="358"/>
      <c r="S51" s="353"/>
      <c r="T51" s="353"/>
      <c r="U51" s="353"/>
      <c r="V51" s="353"/>
      <c r="W51" s="353"/>
      <c r="X51" s="353"/>
      <c r="Y51" s="353"/>
      <c r="Z51" s="353"/>
      <c r="AA51" s="353"/>
      <c r="AB51" s="353"/>
    </row>
    <row r="52" spans="1:28" ht="17.25" customHeight="1" thickBot="1" x14ac:dyDescent="0.3">
      <c r="A52" s="353"/>
      <c r="B52" s="353"/>
      <c r="C52" s="412"/>
      <c r="D52" s="361"/>
      <c r="E52" s="361"/>
      <c r="F52" s="358"/>
      <c r="G52" s="358"/>
      <c r="H52" s="358"/>
      <c r="I52" s="358"/>
      <c r="J52" s="358"/>
      <c r="K52" s="358"/>
      <c r="L52" s="358"/>
      <c r="M52" s="364"/>
      <c r="N52" s="360"/>
      <c r="O52" s="401"/>
      <c r="P52" s="362"/>
      <c r="Q52" s="358"/>
      <c r="R52" s="358"/>
      <c r="S52" s="353"/>
      <c r="T52" s="353"/>
      <c r="U52" s="353"/>
      <c r="V52" s="353"/>
      <c r="W52" s="353"/>
      <c r="X52" s="353"/>
      <c r="Y52" s="353"/>
      <c r="Z52" s="353"/>
      <c r="AA52" s="353"/>
      <c r="AB52" s="353"/>
    </row>
    <row r="53" spans="1:28" ht="17.25" customHeight="1" thickBot="1" x14ac:dyDescent="0.3">
      <c r="A53" s="353"/>
      <c r="B53" s="353"/>
      <c r="C53" s="410" t="str">
        <f>IF(SUM(Poules!X110:X113)=12,Poules!V110,"")</f>
        <v/>
      </c>
      <c r="D53" s="361"/>
      <c r="E53" s="361"/>
      <c r="F53" s="358"/>
      <c r="G53" s="358"/>
      <c r="H53" s="358"/>
      <c r="I53" s="358"/>
      <c r="J53" s="358"/>
      <c r="K53" s="358"/>
      <c r="L53" s="358"/>
      <c r="M53" s="365"/>
      <c r="N53" s="358"/>
      <c r="O53" s="402"/>
      <c r="P53" s="358"/>
      <c r="Q53" s="358"/>
      <c r="R53" s="358"/>
      <c r="S53" s="353"/>
      <c r="T53" s="353"/>
      <c r="U53" s="353"/>
      <c r="V53" s="353"/>
      <c r="W53" s="353"/>
      <c r="X53" s="353"/>
      <c r="Y53" s="353"/>
      <c r="Z53" s="353"/>
      <c r="AA53" s="353"/>
      <c r="AB53" s="353"/>
    </row>
    <row r="54" spans="1:28" ht="17.25" customHeight="1" thickBot="1" x14ac:dyDescent="0.3">
      <c r="A54" s="353"/>
      <c r="B54" s="353"/>
      <c r="C54" s="411"/>
      <c r="D54" s="359"/>
      <c r="E54" s="360"/>
      <c r="F54" s="401"/>
      <c r="G54" s="361"/>
      <c r="H54" s="358"/>
      <c r="I54" s="358"/>
      <c r="J54" s="358"/>
      <c r="K54" s="358"/>
      <c r="L54" s="358"/>
      <c r="M54" s="365"/>
      <c r="N54" s="358"/>
      <c r="O54" s="358"/>
      <c r="P54" s="353"/>
      <c r="Q54" s="353"/>
      <c r="R54" s="353"/>
      <c r="S54" s="353"/>
      <c r="T54" s="353"/>
      <c r="U54" s="353"/>
      <c r="V54" s="353"/>
      <c r="W54" s="353"/>
      <c r="X54" s="353"/>
      <c r="Y54" s="353"/>
      <c r="Z54" s="353"/>
      <c r="AA54" s="353"/>
      <c r="AB54" s="353"/>
    </row>
    <row r="55" spans="1:28" ht="17.25" customHeight="1" thickBot="1" x14ac:dyDescent="0.3">
      <c r="A55" s="353"/>
      <c r="B55" s="353"/>
      <c r="C55" s="411" t="str">
        <f>IF(SUM(Poules!X88:X91)=12,Poules!V89,"")</f>
        <v/>
      </c>
      <c r="D55" s="362"/>
      <c r="E55" s="361"/>
      <c r="F55" s="402"/>
      <c r="G55" s="359"/>
      <c r="H55" s="358"/>
      <c r="I55" s="358"/>
      <c r="J55" s="358"/>
      <c r="K55" s="358"/>
      <c r="L55" s="358"/>
      <c r="M55" s="365"/>
      <c r="N55" s="358"/>
      <c r="O55" s="403" t="str">
        <f>IF(Grille!$A$4&gt;0,IF(Grille!A5="Français","QUESTIONS BONUS",IF(Grille!A5="Español","PREGUNTAS ADICIONALES","Bonus Questions")),"")</f>
        <v>QUESTIONS BONUS</v>
      </c>
      <c r="P55" s="404"/>
      <c r="Q55" s="404"/>
      <c r="R55" s="404"/>
      <c r="S55" s="404"/>
      <c r="T55" s="353"/>
      <c r="U55" s="353"/>
      <c r="V55" s="353"/>
      <c r="W55" s="353"/>
      <c r="X55" s="353"/>
      <c r="Y55" s="353"/>
      <c r="Z55" s="353"/>
      <c r="AA55" s="353"/>
      <c r="AB55" s="353"/>
    </row>
    <row r="56" spans="1:28" ht="17.25" customHeight="1" thickBot="1" x14ac:dyDescent="0.3">
      <c r="A56" s="353"/>
      <c r="B56" s="353"/>
      <c r="C56" s="412"/>
      <c r="D56" s="363"/>
      <c r="E56" s="361"/>
      <c r="F56" s="358"/>
      <c r="G56" s="364"/>
      <c r="H56" s="358"/>
      <c r="I56" s="401"/>
      <c r="J56" s="361"/>
      <c r="K56" s="358"/>
      <c r="L56" s="358"/>
      <c r="M56" s="365"/>
      <c r="N56" s="358"/>
      <c r="O56" s="369" t="str">
        <f>IF(Grille!$A$4&gt;0,IF(Grille!A5="Français","PHASE DE GROUPE",IF(Grille!A5="Español","FASE DE GRUPOS","GROUP STAGE")),"")</f>
        <v>PHASE DE GROUPE</v>
      </c>
      <c r="P56" s="353"/>
      <c r="Q56" s="353"/>
      <c r="R56" s="353"/>
      <c r="S56" s="353"/>
      <c r="T56" s="353"/>
      <c r="U56" s="353"/>
      <c r="V56" s="353"/>
      <c r="W56" s="353"/>
      <c r="X56" s="353"/>
      <c r="Y56" s="353"/>
      <c r="Z56" s="353"/>
      <c r="AA56" s="353"/>
      <c r="AB56" s="353"/>
    </row>
    <row r="57" spans="1:28" ht="17.25" customHeight="1" thickTop="1" thickBot="1" x14ac:dyDescent="0.35">
      <c r="A57" s="353"/>
      <c r="B57" s="353"/>
      <c r="C57" s="410" t="str">
        <f>IF(SUM(Poules!X44:X47)=12,Poules!V45,"")</f>
        <v/>
      </c>
      <c r="D57" s="361"/>
      <c r="E57" s="361"/>
      <c r="F57" s="358"/>
      <c r="G57" s="365"/>
      <c r="H57" s="366"/>
      <c r="I57" s="402"/>
      <c r="J57" s="359"/>
      <c r="K57" s="358"/>
      <c r="L57" s="358"/>
      <c r="M57" s="365"/>
      <c r="N57" s="358"/>
      <c r="O57" s="370" t="str">
        <f>IF(Grille!$A$4&gt;0,IF(Grille!A5="Français","Quelle nation aura la meilleure attaque à l'issue de la phase de Poules :",IF(Grille!A5="Español","Qué equipo será el más goleador al final de la fase de grupos :","Which nation will have the best attack at the end of the Group phase:")),"")</f>
        <v>Quelle nation aura la meilleure attaque à l'issue de la phase de Poules :</v>
      </c>
      <c r="P57" s="370"/>
      <c r="Q57" s="358"/>
      <c r="R57" s="358"/>
      <c r="S57" s="353"/>
      <c r="T57" s="407"/>
      <c r="U57" s="408"/>
      <c r="V57" s="409"/>
      <c r="W57" s="353"/>
      <c r="X57" s="353"/>
      <c r="Y57" s="353"/>
      <c r="Z57" s="353"/>
      <c r="AA57" s="353"/>
      <c r="AB57" s="353"/>
    </row>
    <row r="58" spans="1:28" ht="17.25" customHeight="1" thickTop="1" thickBot="1" x14ac:dyDescent="0.35">
      <c r="A58" s="353"/>
      <c r="B58" s="353"/>
      <c r="C58" s="411"/>
      <c r="D58" s="359"/>
      <c r="E58" s="360"/>
      <c r="F58" s="401"/>
      <c r="G58" s="362"/>
      <c r="H58" s="358"/>
      <c r="I58" s="358"/>
      <c r="J58" s="365"/>
      <c r="K58" s="358"/>
      <c r="L58" s="358"/>
      <c r="M58" s="365"/>
      <c r="N58" s="358"/>
      <c r="O58" s="370" t="str">
        <f>IF(Grille!$A$4&gt;0,IF(Grille!A5="Français","Combien de matchs du premier tour se termineront sur le score de 0-0 :",IF(Grille!A5="Español","
Cuántos partidos de la primera ronda terminarán 0-0:","How many matches in the first round will end 0-0:")),"")</f>
        <v>Combien de matchs du premier tour se termineront sur le score de 0-0 :</v>
      </c>
      <c r="P58" s="370"/>
      <c r="Q58" s="358"/>
      <c r="R58" s="358"/>
      <c r="S58" s="353"/>
      <c r="T58" s="407"/>
      <c r="U58" s="408"/>
      <c r="V58" s="409"/>
      <c r="W58" s="353"/>
      <c r="X58" s="353"/>
      <c r="Y58" s="353"/>
      <c r="Z58" s="353"/>
      <c r="AA58" s="353"/>
      <c r="AB58" s="353"/>
    </row>
    <row r="59" spans="1:28" ht="17.25" customHeight="1" thickTop="1" thickBot="1" x14ac:dyDescent="0.35">
      <c r="A59" s="353"/>
      <c r="B59" s="353"/>
      <c r="C59" s="411" t="str">
        <f>IF(SUM(Poules!X77:X80)=12,Poules!V78,"")</f>
        <v/>
      </c>
      <c r="D59" s="362"/>
      <c r="E59" s="361"/>
      <c r="F59" s="402"/>
      <c r="G59" s="358"/>
      <c r="H59" s="358"/>
      <c r="I59" s="358"/>
      <c r="J59" s="365"/>
      <c r="K59" s="358"/>
      <c r="L59" s="358"/>
      <c r="M59" s="365"/>
      <c r="N59" s="358"/>
      <c r="O59" s="370" t="str">
        <f>IF(Grille!$A$4&gt;0,IF(Grille!A5="Français","Combien de nations obtiendront 9 points :",IF(Grille!A5="Español","Cuántas naciones obtendrán 9 puntos:","How many nations will get 9 points:")),"")</f>
        <v>Combien de nations obtiendront 9 points :</v>
      </c>
      <c r="P59" s="371"/>
      <c r="Q59" s="371"/>
      <c r="R59" s="371"/>
      <c r="S59" s="371"/>
      <c r="T59" s="407"/>
      <c r="U59" s="408"/>
      <c r="V59" s="409"/>
      <c r="W59" s="353"/>
      <c r="X59" s="353"/>
      <c r="Y59" s="353"/>
      <c r="Z59" s="353"/>
      <c r="AA59" s="353"/>
      <c r="AB59" s="353"/>
    </row>
    <row r="60" spans="1:28" ht="17.25" customHeight="1" thickTop="1" thickBot="1" x14ac:dyDescent="0.35">
      <c r="A60" s="353"/>
      <c r="B60" s="353"/>
      <c r="C60" s="412"/>
      <c r="D60" s="361"/>
      <c r="E60" s="361"/>
      <c r="F60" s="358"/>
      <c r="G60" s="358"/>
      <c r="H60" s="358"/>
      <c r="I60" s="358"/>
      <c r="J60" s="364"/>
      <c r="K60" s="360"/>
      <c r="L60" s="401"/>
      <c r="M60" s="362"/>
      <c r="N60" s="358"/>
      <c r="O60" s="370" t="str">
        <f>Grille!C176&amp;" :"</f>
        <v>Nombre de CSC (phase de poule) :</v>
      </c>
      <c r="P60" s="371"/>
      <c r="Q60" s="371"/>
      <c r="R60" s="371"/>
      <c r="S60" s="371"/>
      <c r="T60" s="407"/>
      <c r="U60" s="408"/>
      <c r="V60" s="409"/>
      <c r="W60" s="353"/>
      <c r="X60" s="353"/>
      <c r="Y60" s="353"/>
      <c r="Z60" s="353"/>
      <c r="AA60" s="353"/>
      <c r="AB60" s="353"/>
    </row>
    <row r="61" spans="1:28" ht="17.25" customHeight="1" thickBot="1" x14ac:dyDescent="0.3">
      <c r="A61" s="353"/>
      <c r="B61" s="353"/>
      <c r="C61" s="410" t="str">
        <f>IF(SUM(Poules!X22:X25)=12,Poules!V22,"")</f>
        <v/>
      </c>
      <c r="D61" s="361"/>
      <c r="E61" s="361"/>
      <c r="F61" s="358"/>
      <c r="G61" s="358"/>
      <c r="H61" s="358"/>
      <c r="I61" s="358"/>
      <c r="J61" s="365"/>
      <c r="K61" s="358"/>
      <c r="L61" s="402"/>
      <c r="M61" s="358"/>
      <c r="N61" s="358"/>
      <c r="O61" s="358"/>
      <c r="P61" s="353"/>
      <c r="Q61" s="353"/>
      <c r="R61" s="353"/>
      <c r="S61" s="353"/>
      <c r="T61" s="353"/>
      <c r="U61" s="353"/>
      <c r="V61" s="353"/>
      <c r="W61" s="353"/>
      <c r="X61" s="353"/>
      <c r="Y61" s="353"/>
      <c r="Z61" s="353"/>
      <c r="AA61" s="353"/>
      <c r="AB61" s="353"/>
    </row>
    <row r="62" spans="1:28" ht="17.25" customHeight="1" thickBot="1" x14ac:dyDescent="0.3">
      <c r="A62" s="353"/>
      <c r="B62" s="353"/>
      <c r="C62" s="411"/>
      <c r="D62" s="359"/>
      <c r="E62" s="360"/>
      <c r="F62" s="401"/>
      <c r="G62" s="361"/>
      <c r="H62" s="358"/>
      <c r="I62" s="358"/>
      <c r="J62" s="365"/>
      <c r="K62" s="358"/>
      <c r="L62" s="358"/>
      <c r="M62" s="358"/>
      <c r="N62" s="358"/>
      <c r="O62" s="369" t="str">
        <f>IF(Grille!$A$4&gt;0,IF(Grille!A5="Français","INTEGRALITE DE LA COMPETITION",IF(Grille!A5="Español","TODA LA COMPETICION","ENTIRE COMPETITION")),"")</f>
        <v>INTEGRALITE DE LA COMPETITION</v>
      </c>
      <c r="P62" s="353"/>
      <c r="Q62" s="353"/>
      <c r="R62" s="353"/>
      <c r="S62" s="353"/>
      <c r="T62" s="353"/>
      <c r="U62" s="353"/>
      <c r="V62" s="353"/>
      <c r="W62" s="353"/>
      <c r="X62" s="353"/>
      <c r="Y62" s="353"/>
      <c r="Z62" s="353"/>
      <c r="AA62" s="353"/>
      <c r="AB62" s="353"/>
    </row>
    <row r="63" spans="1:28" ht="17.25" customHeight="1" thickTop="1" thickBot="1" x14ac:dyDescent="0.35">
      <c r="A63" s="353"/>
      <c r="B63" s="353"/>
      <c r="C63" s="411" t="str">
        <f>IF(SUM(Poules!X144:X155)=36,Poules!X162,"")</f>
        <v/>
      </c>
      <c r="D63" s="362"/>
      <c r="E63" s="361"/>
      <c r="F63" s="402"/>
      <c r="G63" s="359"/>
      <c r="H63" s="358"/>
      <c r="I63" s="358"/>
      <c r="J63" s="365"/>
      <c r="K63" s="358"/>
      <c r="L63" s="358"/>
      <c r="M63" s="358"/>
      <c r="N63" s="358"/>
      <c r="O63" s="370" t="str">
        <f>IF(Grille!$A$4&gt;0,IF(Grille!$A$5="Français","Qui terminera meilleur buteur de la compétition : ",IF(Grille!$A$5="Español","Quién terminará como máximo goleador de la competición : ","Who will finish top scorer in the competition : ")),"")</f>
        <v xml:space="preserve">Qui terminera meilleur buteur de la compétition : </v>
      </c>
      <c r="P63" s="370"/>
      <c r="Q63" s="370"/>
      <c r="R63" s="370"/>
      <c r="S63" s="351"/>
      <c r="T63" s="407"/>
      <c r="U63" s="408"/>
      <c r="V63" s="409"/>
      <c r="W63" s="353"/>
      <c r="X63" s="353"/>
      <c r="Y63" s="353"/>
      <c r="Z63" s="353"/>
      <c r="AA63" s="353"/>
      <c r="AB63" s="353"/>
    </row>
    <row r="64" spans="1:28" ht="17.25" customHeight="1" thickTop="1" thickBot="1" x14ac:dyDescent="0.35">
      <c r="A64" s="353"/>
      <c r="B64" s="353"/>
      <c r="C64" s="412"/>
      <c r="D64" s="363"/>
      <c r="E64" s="361"/>
      <c r="F64" s="358"/>
      <c r="G64" s="364"/>
      <c r="H64" s="358"/>
      <c r="I64" s="401"/>
      <c r="J64" s="362"/>
      <c r="K64" s="358"/>
      <c r="L64" s="358"/>
      <c r="M64" s="358"/>
      <c r="N64" s="358"/>
      <c r="O64" s="370" t="str">
        <f>IF(Grille!$A$4&gt;0,IF(Grille!$A$5="Français","Qui sera désigné meilleur joueur de la compétition :",IF(Grille!$A$5="Español","
Quién será nombrado mejor jugador de la competición : ","Who will be named the best player of the competition:")),"")</f>
        <v>Qui sera désigné meilleur joueur de la compétition :</v>
      </c>
      <c r="P64" s="370"/>
      <c r="Q64" s="370"/>
      <c r="R64" s="370"/>
      <c r="S64" s="351"/>
      <c r="T64" s="407"/>
      <c r="U64" s="408"/>
      <c r="V64" s="409"/>
      <c r="W64" s="353"/>
      <c r="X64" s="353"/>
      <c r="Y64" s="353"/>
      <c r="Z64" s="353"/>
      <c r="AA64" s="353"/>
      <c r="AB64" s="353"/>
    </row>
    <row r="65" spans="1:28" ht="17.25" customHeight="1" thickTop="1" thickBot="1" x14ac:dyDescent="0.35">
      <c r="A65" s="353"/>
      <c r="B65" s="353"/>
      <c r="C65" s="410" t="str">
        <f>IF(SUM(Poules!X121:X124)=12,Poules!V121,"")</f>
        <v/>
      </c>
      <c r="D65" s="361"/>
      <c r="E65" s="361"/>
      <c r="F65" s="358"/>
      <c r="G65" s="365"/>
      <c r="H65" s="366"/>
      <c r="I65" s="402"/>
      <c r="J65" s="358"/>
      <c r="K65" s="358"/>
      <c r="L65" s="358"/>
      <c r="M65" s="358"/>
      <c r="N65" s="358"/>
      <c r="O65" s="370" t="str">
        <f>IF(Grille!$A$4&gt;0,IF(Grille!$A$5="Français","Qui sera désigné meilleur gardien de la compétition : ",IF(Grille!$A$5="Español","Quién será nombrado mejor portero de la competición : ","Who will be named the best goalkeeper of the competition : ")),"")</f>
        <v xml:space="preserve">Qui sera désigné meilleur gardien de la compétition : </v>
      </c>
      <c r="P65" s="370"/>
      <c r="Q65" s="370"/>
      <c r="R65" s="370"/>
      <c r="S65" s="351"/>
      <c r="T65" s="407"/>
      <c r="U65" s="408"/>
      <c r="V65" s="409"/>
      <c r="W65" s="353"/>
      <c r="X65" s="353"/>
      <c r="Y65" s="353"/>
      <c r="Z65" s="353"/>
      <c r="AA65" s="353"/>
      <c r="AB65" s="353"/>
    </row>
    <row r="66" spans="1:28" ht="17.25" customHeight="1" thickTop="1" thickBot="1" x14ac:dyDescent="0.35">
      <c r="A66" s="353"/>
      <c r="B66" s="353"/>
      <c r="C66" s="411"/>
      <c r="D66" s="359"/>
      <c r="E66" s="360"/>
      <c r="F66" s="401"/>
      <c r="G66" s="362"/>
      <c r="H66" s="358"/>
      <c r="I66" s="358"/>
      <c r="J66" s="358"/>
      <c r="K66" s="358"/>
      <c r="L66" s="358"/>
      <c r="M66" s="358"/>
      <c r="N66" s="358"/>
      <c r="O66" s="370" t="str">
        <f>IF(Grille!$A$4&gt;0,IF(Grille!$A$5="Français","Combien de buts seront marqués (+/- 3 buts près) (prolongations incluses) :",IF(Grille!$A$5="Español","Cuántos goles se marcarán (+/- 3 goles cerca) (toda la competición) : ","
How many goals will be scored (+/- 3 goals close) (extratime included) : ")),"")</f>
        <v>Combien de buts seront marqués (+/- 3 buts près) (prolongations incluses) :</v>
      </c>
      <c r="P66" s="370"/>
      <c r="Q66" s="370"/>
      <c r="R66" s="370"/>
      <c r="S66" s="351"/>
      <c r="T66" s="407"/>
      <c r="U66" s="408"/>
      <c r="V66" s="409"/>
      <c r="W66" s="353"/>
      <c r="X66" s="353"/>
      <c r="Y66" s="353"/>
      <c r="Z66" s="353"/>
      <c r="AA66" s="353"/>
      <c r="AB66" s="353"/>
    </row>
    <row r="67" spans="1:28" ht="17.25" customHeight="1" thickTop="1" thickBot="1" x14ac:dyDescent="0.35">
      <c r="A67" s="353"/>
      <c r="B67" s="353"/>
      <c r="C67" s="411" t="str">
        <f>IF(SUM(Poules!X144:X155)=36,Poules!AC162,"")</f>
        <v/>
      </c>
      <c r="D67" s="362"/>
      <c r="E67" s="361"/>
      <c r="F67" s="402"/>
      <c r="G67" s="358"/>
      <c r="H67" s="358"/>
      <c r="I67" s="358"/>
      <c r="J67" s="358"/>
      <c r="K67" s="358"/>
      <c r="L67" s="358"/>
      <c r="M67" s="358"/>
      <c r="N67" s="358"/>
      <c r="O67" s="370" t="str">
        <f>Grille!C181 &amp;" :"</f>
        <v>Nombre total de cartons rouges :</v>
      </c>
      <c r="P67" s="370"/>
      <c r="Q67" s="370"/>
      <c r="R67" s="370"/>
      <c r="S67" s="351"/>
      <c r="T67" s="407"/>
      <c r="U67" s="408"/>
      <c r="V67" s="409"/>
      <c r="W67" s="353"/>
      <c r="X67" s="353"/>
      <c r="Y67" s="353"/>
      <c r="Z67" s="353"/>
      <c r="AA67" s="353"/>
      <c r="AB67" s="353"/>
    </row>
    <row r="68" spans="1:28" ht="18" customHeight="1" thickTop="1" thickBot="1" x14ac:dyDescent="0.35">
      <c r="A68" s="353"/>
      <c r="B68" s="353"/>
      <c r="C68" s="412"/>
      <c r="D68" s="361"/>
      <c r="E68" s="361"/>
      <c r="F68" s="358"/>
      <c r="G68" s="358"/>
      <c r="H68" s="358"/>
      <c r="I68" s="358"/>
      <c r="J68" s="358"/>
      <c r="K68" s="358"/>
      <c r="L68" s="358"/>
      <c r="M68" s="358"/>
      <c r="N68" s="358"/>
      <c r="O68" s="370" t="str">
        <f>IF(Grille!$A$4&gt;0,IF(Grille!$A$5="Français","Combien de prolongations seront disputées (Min 0 / Max 32) : ",IF(Grille!$A$5="Español","Cuántos tiempos extra se jugarán : ","How many extra times will be played :")),"")</f>
        <v xml:space="preserve">Combien de prolongations seront disputées (Min 0 / Max 32) : </v>
      </c>
      <c r="P68" s="370"/>
      <c r="Q68" s="370"/>
      <c r="R68" s="370"/>
      <c r="S68" s="351"/>
      <c r="T68" s="407"/>
      <c r="U68" s="408"/>
      <c r="V68" s="409"/>
      <c r="W68" s="353"/>
      <c r="X68" s="353"/>
      <c r="Y68" s="353"/>
      <c r="Z68" s="353"/>
      <c r="AA68" s="353"/>
      <c r="AB68" s="353"/>
    </row>
    <row r="69" spans="1:28" ht="18" customHeight="1" x14ac:dyDescent="0.3">
      <c r="A69" s="353"/>
      <c r="B69" s="353"/>
      <c r="C69" s="372"/>
      <c r="D69" s="373"/>
      <c r="E69" s="373"/>
      <c r="F69" s="353"/>
      <c r="G69" s="353"/>
      <c r="H69" s="353"/>
      <c r="I69" s="353"/>
      <c r="J69" s="353"/>
      <c r="K69" s="353"/>
      <c r="L69" s="353"/>
      <c r="M69" s="353"/>
      <c r="N69" s="353"/>
      <c r="O69" s="370"/>
      <c r="P69" s="370"/>
      <c r="Q69" s="370"/>
      <c r="R69" s="370"/>
      <c r="S69" s="351"/>
      <c r="T69" s="325"/>
      <c r="U69" s="325"/>
      <c r="V69" s="325"/>
      <c r="W69" s="353"/>
      <c r="X69" s="353"/>
      <c r="Y69" s="353"/>
      <c r="Z69" s="353"/>
      <c r="AA69" s="353"/>
      <c r="AB69" s="353"/>
    </row>
    <row r="70" spans="1:28" ht="18" customHeight="1" x14ac:dyDescent="0.3">
      <c r="A70" s="353"/>
      <c r="B70" s="353"/>
      <c r="C70" s="372"/>
      <c r="D70" s="373"/>
      <c r="E70" s="373"/>
      <c r="F70" s="353"/>
      <c r="G70" s="353"/>
      <c r="H70" s="353"/>
      <c r="I70" s="353"/>
      <c r="J70" s="353"/>
      <c r="K70" s="353"/>
      <c r="L70" s="353"/>
      <c r="M70" s="353"/>
      <c r="N70" s="353"/>
      <c r="O70" s="370"/>
      <c r="P70" s="370"/>
      <c r="Q70" s="370"/>
      <c r="R70" s="370"/>
      <c r="S70" s="351"/>
      <c r="T70" s="325"/>
      <c r="U70" s="325"/>
      <c r="V70" s="325"/>
      <c r="W70" s="353"/>
      <c r="X70" s="353"/>
      <c r="Y70" s="353"/>
      <c r="Z70" s="353"/>
      <c r="AA70" s="353"/>
      <c r="AB70" s="353"/>
    </row>
    <row r="71" spans="1:28" ht="18" customHeight="1" x14ac:dyDescent="0.3">
      <c r="A71" s="353"/>
      <c r="B71" s="353"/>
      <c r="C71" s="372"/>
      <c r="D71" s="373"/>
      <c r="E71" s="373"/>
      <c r="F71" s="353"/>
      <c r="G71" s="353"/>
      <c r="H71" s="353"/>
      <c r="I71" s="353"/>
      <c r="J71" s="353"/>
      <c r="K71" s="353"/>
      <c r="L71" s="353"/>
      <c r="M71" s="353"/>
      <c r="N71" s="353"/>
      <c r="O71" s="398" t="str">
        <f>Poules!I6</f>
        <v>GRILLE INCOMPLETE</v>
      </c>
      <c r="P71" s="398"/>
      <c r="Q71" s="398"/>
      <c r="R71" s="398"/>
      <c r="S71" s="374"/>
      <c r="T71" s="325"/>
      <c r="U71" s="325"/>
      <c r="V71" s="325"/>
      <c r="W71" s="353"/>
      <c r="X71" s="353"/>
      <c r="Y71" s="353"/>
      <c r="Z71" s="353"/>
      <c r="AA71" s="353"/>
      <c r="AB71" s="353"/>
    </row>
    <row r="72" spans="1:28" ht="46.5" customHeight="1" x14ac:dyDescent="0.25">
      <c r="A72" s="375" t="s">
        <v>69</v>
      </c>
      <c r="B72" s="353"/>
      <c r="C72" s="353"/>
      <c r="D72" s="353"/>
      <c r="E72" s="353"/>
      <c r="F72" s="353"/>
      <c r="G72" s="353"/>
      <c r="H72" s="353"/>
      <c r="I72" s="353"/>
      <c r="J72" s="353"/>
      <c r="K72" s="353"/>
      <c r="L72" s="353"/>
      <c r="M72" s="353"/>
      <c r="N72" s="353"/>
      <c r="O72" s="353"/>
      <c r="P72" s="353"/>
      <c r="Q72" s="353"/>
      <c r="R72" s="353"/>
      <c r="S72" s="353"/>
      <c r="T72" s="353"/>
      <c r="U72" s="353"/>
      <c r="V72" s="353"/>
      <c r="W72" s="353"/>
      <c r="X72" s="353"/>
      <c r="Y72" s="353"/>
      <c r="Z72" s="353"/>
      <c r="AA72" s="353"/>
      <c r="AB72" s="353"/>
    </row>
    <row r="73" spans="1:28" ht="18" hidden="1" customHeight="1" x14ac:dyDescent="0.25">
      <c r="C73" s="175" t="str">
        <f>C5</f>
        <v/>
      </c>
      <c r="I73" s="65">
        <f>F6</f>
        <v>0</v>
      </c>
      <c r="J73" s="65" t="str">
        <f>IF(AND(F6&lt;&gt;C73,F6&lt;&gt;C74,F6&lt;&gt;""),"O","")</f>
        <v/>
      </c>
      <c r="L73" s="65">
        <f>I8</f>
        <v>0</v>
      </c>
      <c r="M73" s="65" t="str">
        <f>IF(AND(I8&lt;&gt;I73,I8&lt;&gt;I74,I8&lt;&gt;""),"O","")</f>
        <v/>
      </c>
      <c r="O73" s="65">
        <f>L12</f>
        <v>0</v>
      </c>
      <c r="P73" s="65" t="str">
        <f>IF(AND(L12&lt;&gt;L73,L12&lt;&gt;L74,L12&lt;&gt;""),"O","")</f>
        <v/>
      </c>
      <c r="R73" s="65">
        <f>O20</f>
        <v>0</v>
      </c>
      <c r="S73" s="65" t="str">
        <f>IF(AND(O20&lt;&gt;O73,O20&lt;&gt;O74,O20&lt;&gt;""),"O","")</f>
        <v/>
      </c>
      <c r="T73" s="65" t="str">
        <f>IF(AND(R36&lt;&gt;R73,R36&lt;&gt;R74,R36&lt;&gt;""),"O","")</f>
        <v/>
      </c>
      <c r="U73" s="65">
        <f>COUNTIF(J73:J88,"O")+COUNTIF(M73:M80,"O")+COUNTIF(P73:P76,"O")+COUNTIF(S73:T74,"O")</f>
        <v>0</v>
      </c>
    </row>
    <row r="74" spans="1:28" ht="18" hidden="1" customHeight="1" x14ac:dyDescent="0.25">
      <c r="C74" s="175" t="str">
        <f>C7</f>
        <v/>
      </c>
      <c r="I74" s="65">
        <f>F10</f>
        <v>0</v>
      </c>
      <c r="J74" s="65" t="str">
        <f>IF(AND(F10&lt;&gt;C75,F10&lt;&gt;C76,F10&lt;&gt;""),"O","")</f>
        <v/>
      </c>
      <c r="L74" s="65">
        <f>I16</f>
        <v>0</v>
      </c>
      <c r="M74" s="65" t="str">
        <f>IF(AND(I16&lt;&gt;I75,I16&lt;&gt;I76,I16&lt;&gt;""),"O","")</f>
        <v/>
      </c>
      <c r="O74" s="65">
        <f>L28</f>
        <v>0</v>
      </c>
      <c r="P74" s="65" t="str">
        <f>IF(AND(L28&lt;&gt;L75,L28&lt;&gt;L76,L28&lt;&gt;""),"O","")</f>
        <v/>
      </c>
      <c r="R74" s="65">
        <f>O52</f>
        <v>0</v>
      </c>
      <c r="S74" s="65" t="str">
        <f>IF(AND(O52&lt;&gt;O75,O52&lt;&gt;O76,O52&lt;&gt;""),"O","")</f>
        <v/>
      </c>
    </row>
    <row r="75" spans="1:28" ht="18" hidden="1" customHeight="1" x14ac:dyDescent="0.25">
      <c r="C75" s="175" t="str">
        <f>C9</f>
        <v/>
      </c>
      <c r="I75" s="65">
        <f>F14</f>
        <v>0</v>
      </c>
      <c r="J75" s="65" t="str">
        <f>IF(AND(F14&lt;&gt;C77,F14&lt;&gt;C78,F14&lt;&gt;""),"O","")</f>
        <v/>
      </c>
      <c r="L75" s="65">
        <f>I24</f>
        <v>0</v>
      </c>
      <c r="M75" s="65" t="str">
        <f>IF(AND(I24&lt;&gt;I77,I24&lt;&gt;I78,I24&lt;&gt;""),"O","")</f>
        <v/>
      </c>
      <c r="O75" s="65">
        <f>L44</f>
        <v>0</v>
      </c>
      <c r="P75" s="65" t="str">
        <f>IF(AND(L44&lt;&gt;L77,L44&lt;&gt;L78,L44&lt;&gt;""),"O","")</f>
        <v/>
      </c>
    </row>
    <row r="76" spans="1:28" ht="18" hidden="1" customHeight="1" x14ac:dyDescent="0.25">
      <c r="C76" s="175" t="str">
        <f>C11</f>
        <v/>
      </c>
      <c r="I76" s="65">
        <f>F18</f>
        <v>0</v>
      </c>
      <c r="J76" s="65" t="str">
        <f>IF(AND(F18&lt;&gt;C79,F18&lt;&gt;C80,F18&lt;&gt;""),"O","")</f>
        <v/>
      </c>
      <c r="L76" s="65">
        <f>I32</f>
        <v>0</v>
      </c>
      <c r="M76" s="65" t="str">
        <f>IF(AND(I32&lt;&gt;I79,I32&lt;&gt;I80,I32&lt;&gt;""),"O","")</f>
        <v/>
      </c>
      <c r="O76" s="65">
        <f>L60</f>
        <v>0</v>
      </c>
      <c r="P76" s="65" t="str">
        <f>IF(AND(L60&lt;&gt;L79,L60&lt;&gt;L80,L60&lt;&gt;""),"O","")</f>
        <v/>
      </c>
    </row>
    <row r="77" spans="1:28" ht="18" hidden="1" customHeight="1" x14ac:dyDescent="0.25">
      <c r="C77" s="175" t="str">
        <f>C13</f>
        <v/>
      </c>
      <c r="I77" s="65">
        <f>F22</f>
        <v>0</v>
      </c>
      <c r="J77" s="65" t="str">
        <f>IF(AND(F22&lt;&gt;C81,F22&lt;&gt;C82,F22&lt;&gt;""),"O","")</f>
        <v/>
      </c>
      <c r="L77" s="65">
        <f>I40</f>
        <v>0</v>
      </c>
      <c r="M77" s="65" t="str">
        <f>IF(AND(I40&lt;&gt;I81,I40&lt;&gt;I82,I40&lt;&gt;""),"O","")</f>
        <v/>
      </c>
    </row>
    <row r="78" spans="1:28" ht="18" hidden="1" customHeight="1" x14ac:dyDescent="0.25">
      <c r="C78" s="175" t="str">
        <f>C15</f>
        <v/>
      </c>
      <c r="I78" s="65">
        <f>F26</f>
        <v>0</v>
      </c>
      <c r="J78" s="65" t="str">
        <f>IF(AND(F26&lt;&gt;C83,F26&lt;&gt;C84,F26&lt;&gt;""),"O","")</f>
        <v/>
      </c>
      <c r="L78" s="65">
        <f>I48</f>
        <v>0</v>
      </c>
      <c r="M78" s="65" t="str">
        <f>IF(AND(I48&lt;&gt;I83,I48&lt;&gt;I84,I48&lt;&gt;""),"O","")</f>
        <v/>
      </c>
    </row>
    <row r="79" spans="1:28" ht="18" hidden="1" customHeight="1" x14ac:dyDescent="0.25">
      <c r="C79" s="175" t="str">
        <f>C17</f>
        <v/>
      </c>
      <c r="I79" s="65">
        <f>F30</f>
        <v>0</v>
      </c>
      <c r="J79" s="65" t="str">
        <f>IF(AND(F30&lt;&gt;C85,F30&lt;&gt;C86,F30&lt;&gt;""),"O","")</f>
        <v/>
      </c>
      <c r="L79" s="65">
        <f>I56</f>
        <v>0</v>
      </c>
      <c r="M79" s="65" t="str">
        <f>IF(AND(I56&lt;&gt;I85,I56&lt;&gt;I86,I56&lt;&gt;""),"O","")</f>
        <v/>
      </c>
    </row>
    <row r="80" spans="1:28" ht="18" hidden="1" customHeight="1" x14ac:dyDescent="0.25">
      <c r="C80" s="175" t="str">
        <f>C19</f>
        <v/>
      </c>
      <c r="I80" s="65">
        <f>F34</f>
        <v>0</v>
      </c>
      <c r="J80" s="65" t="str">
        <f>IF(AND(F34&lt;&gt;C87,F34&lt;&gt;C88,F34&lt;&gt;""),"O","")</f>
        <v/>
      </c>
      <c r="L80" s="65">
        <f>I64</f>
        <v>0</v>
      </c>
      <c r="M80" s="65" t="str">
        <f>IF(AND(I64&lt;&gt;I87,I64&lt;&gt;I88,I64&lt;&gt;""),"O","")</f>
        <v/>
      </c>
    </row>
    <row r="81" spans="3:10" ht="18" hidden="1" customHeight="1" x14ac:dyDescent="0.25">
      <c r="C81" s="175" t="str">
        <f>C21</f>
        <v/>
      </c>
      <c r="I81" s="65">
        <f>F38</f>
        <v>0</v>
      </c>
      <c r="J81" s="65" t="str">
        <f>IF(AND(F38&lt;&gt;C89,F38&lt;&gt;C90,F38&lt;&gt;""),"O","")</f>
        <v/>
      </c>
    </row>
    <row r="82" spans="3:10" ht="18" hidden="1" customHeight="1" x14ac:dyDescent="0.25">
      <c r="C82" s="175" t="str">
        <f>C23</f>
        <v/>
      </c>
      <c r="I82" s="65">
        <f>F42</f>
        <v>0</v>
      </c>
      <c r="J82" s="65" t="str">
        <f>IF(AND(F42&lt;&gt;C91,F42&lt;&gt;C92,F42&lt;&gt;""),"O","")</f>
        <v/>
      </c>
    </row>
    <row r="83" spans="3:10" ht="18" hidden="1" customHeight="1" x14ac:dyDescent="0.25">
      <c r="C83" s="175" t="str">
        <f>C25</f>
        <v/>
      </c>
      <c r="I83" s="65">
        <f>F46</f>
        <v>0</v>
      </c>
      <c r="J83" s="65" t="str">
        <f>IF(AND(F46&lt;&gt;C93,F46&lt;&gt;C94,F46&lt;&gt;""),"O","")</f>
        <v/>
      </c>
    </row>
    <row r="84" spans="3:10" ht="18" hidden="1" customHeight="1" x14ac:dyDescent="0.25">
      <c r="C84" s="175" t="str">
        <f>C27</f>
        <v/>
      </c>
      <c r="I84" s="65">
        <f>F50</f>
        <v>0</v>
      </c>
      <c r="J84" s="65" t="str">
        <f>IF(AND(F50&lt;&gt;C95,F50&lt;&gt;C96,F50&lt;&gt;""),"O","")</f>
        <v/>
      </c>
    </row>
    <row r="85" spans="3:10" ht="18" hidden="1" customHeight="1" x14ac:dyDescent="0.25">
      <c r="C85" s="175" t="str">
        <f>C29</f>
        <v/>
      </c>
      <c r="I85" s="65">
        <f>F54</f>
        <v>0</v>
      </c>
      <c r="J85" s="65" t="str">
        <f>IF(AND(F54&lt;&gt;C97,F54&lt;&gt;C98,F54&lt;&gt;""),"O","")</f>
        <v/>
      </c>
    </row>
    <row r="86" spans="3:10" ht="18" hidden="1" customHeight="1" x14ac:dyDescent="0.25">
      <c r="C86" s="175" t="str">
        <f>C31</f>
        <v/>
      </c>
      <c r="I86" s="65">
        <f>F58</f>
        <v>0</v>
      </c>
      <c r="J86" s="65" t="str">
        <f>IF(AND(F58&lt;&gt;C99,F58&lt;&gt;C100,F58&lt;&gt;""),"O","")</f>
        <v/>
      </c>
    </row>
    <row r="87" spans="3:10" ht="18" hidden="1" customHeight="1" x14ac:dyDescent="0.25">
      <c r="C87" s="175" t="str">
        <f>C33</f>
        <v/>
      </c>
      <c r="I87" s="65">
        <f>F62</f>
        <v>0</v>
      </c>
      <c r="J87" s="65" t="str">
        <f>IF(AND(F62&lt;&gt;C101,F62&lt;&gt;C102,F62&lt;&gt;""),"O","")</f>
        <v/>
      </c>
    </row>
    <row r="88" spans="3:10" ht="18" hidden="1" customHeight="1" x14ac:dyDescent="0.25">
      <c r="C88" s="175" t="str">
        <f>C35</f>
        <v/>
      </c>
      <c r="I88" s="65">
        <f>F66</f>
        <v>0</v>
      </c>
      <c r="J88" s="65" t="str">
        <f>IF(AND(F66&lt;&gt;C103,F66&lt;&gt;C104,F66&lt;&gt;""),"O","")</f>
        <v/>
      </c>
    </row>
    <row r="89" spans="3:10" ht="18" hidden="1" customHeight="1" x14ac:dyDescent="0.25">
      <c r="C89" s="175" t="str">
        <f>C37</f>
        <v/>
      </c>
    </row>
    <row r="90" spans="3:10" ht="18" hidden="1" customHeight="1" x14ac:dyDescent="0.25">
      <c r="C90" s="175" t="str">
        <f>C39</f>
        <v/>
      </c>
    </row>
    <row r="91" spans="3:10" ht="18" hidden="1" customHeight="1" x14ac:dyDescent="0.25">
      <c r="C91" s="175" t="str">
        <f>C41</f>
        <v/>
      </c>
    </row>
    <row r="92" spans="3:10" ht="18" hidden="1" customHeight="1" x14ac:dyDescent="0.25">
      <c r="C92" s="175" t="str">
        <f>C43</f>
        <v/>
      </c>
    </row>
    <row r="93" spans="3:10" ht="18" hidden="1" customHeight="1" x14ac:dyDescent="0.25">
      <c r="C93" s="175" t="str">
        <f>C45</f>
        <v/>
      </c>
    </row>
    <row r="94" spans="3:10" ht="18" hidden="1" customHeight="1" x14ac:dyDescent="0.25">
      <c r="C94" s="175" t="str">
        <f>C47</f>
        <v/>
      </c>
    </row>
    <row r="95" spans="3:10" ht="18" hidden="1" customHeight="1" x14ac:dyDescent="0.25">
      <c r="C95" s="175" t="str">
        <f>C49</f>
        <v/>
      </c>
    </row>
    <row r="96" spans="3:10" ht="18" hidden="1" customHeight="1" x14ac:dyDescent="0.25">
      <c r="C96" s="175" t="str">
        <f>C51</f>
        <v/>
      </c>
    </row>
    <row r="97" spans="3:3" ht="18" hidden="1" customHeight="1" x14ac:dyDescent="0.25">
      <c r="C97" s="175" t="str">
        <f>C53</f>
        <v/>
      </c>
    </row>
    <row r="98" spans="3:3" ht="18" hidden="1" customHeight="1" x14ac:dyDescent="0.25">
      <c r="C98" s="175" t="str">
        <f>C55</f>
        <v/>
      </c>
    </row>
    <row r="99" spans="3:3" ht="18" hidden="1" customHeight="1" x14ac:dyDescent="0.25">
      <c r="C99" s="175" t="str">
        <f>C57</f>
        <v/>
      </c>
    </row>
    <row r="100" spans="3:3" ht="18" hidden="1" customHeight="1" x14ac:dyDescent="0.25">
      <c r="C100" s="175" t="str">
        <f>C59</f>
        <v/>
      </c>
    </row>
    <row r="101" spans="3:3" ht="18" hidden="1" customHeight="1" x14ac:dyDescent="0.25">
      <c r="C101" s="175" t="str">
        <f>C61</f>
        <v/>
      </c>
    </row>
    <row r="102" spans="3:3" ht="18" hidden="1" customHeight="1" x14ac:dyDescent="0.25">
      <c r="C102" s="175" t="str">
        <f>C63</f>
        <v/>
      </c>
    </row>
    <row r="103" spans="3:3" ht="18" hidden="1" customHeight="1" x14ac:dyDescent="0.25">
      <c r="C103" s="175" t="str">
        <f>C65</f>
        <v/>
      </c>
    </row>
    <row r="104" spans="3:3" ht="18" hidden="1" customHeight="1" x14ac:dyDescent="0.25">
      <c r="C104" s="175" t="str">
        <f>C67</f>
        <v/>
      </c>
    </row>
    <row r="105" spans="3:3" ht="17.25" hidden="1" customHeight="1" x14ac:dyDescent="0.25">
      <c r="C105" s="175"/>
    </row>
    <row r="106" spans="3:3" ht="17.25" hidden="1" customHeight="1" x14ac:dyDescent="0.25">
      <c r="C106" s="175"/>
    </row>
    <row r="107" spans="3:3" ht="17.25" hidden="1" customHeight="1" x14ac:dyDescent="0.25">
      <c r="C107" s="175"/>
    </row>
    <row r="108" spans="3:3" ht="17.25" hidden="1" customHeight="1" x14ac:dyDescent="0.25">
      <c r="C108" s="175"/>
    </row>
    <row r="109" spans="3:3" ht="17.25" hidden="1" customHeight="1" x14ac:dyDescent="0.25">
      <c r="C109" s="175"/>
    </row>
    <row r="110" spans="3:3" ht="17.25" hidden="1" customHeight="1" x14ac:dyDescent="0.25">
      <c r="C110" s="175"/>
    </row>
    <row r="111" spans="3:3" ht="17.25" hidden="1" customHeight="1" x14ac:dyDescent="0.25">
      <c r="C111" s="175"/>
    </row>
    <row r="112" spans="3:3" ht="17.25" hidden="1" customHeight="1" x14ac:dyDescent="0.25">
      <c r="C112" s="175"/>
    </row>
    <row r="113" spans="3:3" ht="17.25" hidden="1" customHeight="1" x14ac:dyDescent="0.25">
      <c r="C113" s="175"/>
    </row>
    <row r="114" spans="3:3" ht="17.25" hidden="1" customHeight="1" x14ac:dyDescent="0.25">
      <c r="C114" s="175"/>
    </row>
    <row r="115" spans="3:3" ht="17.25" hidden="1" customHeight="1" x14ac:dyDescent="0.25">
      <c r="C115" s="175"/>
    </row>
    <row r="116" spans="3:3" ht="17.25" hidden="1" customHeight="1" x14ac:dyDescent="0.25">
      <c r="C116" s="175"/>
    </row>
    <row r="117" spans="3:3" ht="17.25" hidden="1" customHeight="1" x14ac:dyDescent="0.25">
      <c r="C117" s="175"/>
    </row>
    <row r="118" spans="3:3" ht="17.25" hidden="1" customHeight="1" x14ac:dyDescent="0.25">
      <c r="C118" s="175"/>
    </row>
    <row r="119" spans="3:3" ht="17.25" hidden="1" customHeight="1" x14ac:dyDescent="0.25">
      <c r="C119" s="175"/>
    </row>
    <row r="120" spans="3:3" ht="17.25" hidden="1" customHeight="1" x14ac:dyDescent="0.25">
      <c r="C120" s="175"/>
    </row>
    <row r="121" spans="3:3" ht="17.25" hidden="1" customHeight="1" x14ac:dyDescent="0.25">
      <c r="C121" s="175"/>
    </row>
    <row r="122" spans="3:3" ht="17.25" hidden="1" customHeight="1" x14ac:dyDescent="0.25">
      <c r="C122" s="175"/>
    </row>
    <row r="123" spans="3:3" ht="17.25" hidden="1" customHeight="1" x14ac:dyDescent="0.25">
      <c r="C123" s="175"/>
    </row>
    <row r="124" spans="3:3" ht="17.25" hidden="1" customHeight="1" x14ac:dyDescent="0.25">
      <c r="C124" s="175"/>
    </row>
    <row r="125" spans="3:3" ht="17.25" hidden="1" customHeight="1" x14ac:dyDescent="0.25">
      <c r="C125" s="175"/>
    </row>
    <row r="126" spans="3:3" ht="17.25" hidden="1" customHeight="1" x14ac:dyDescent="0.25">
      <c r="C126" s="175"/>
    </row>
    <row r="127" spans="3:3" ht="17.25" hidden="1" customHeight="1" x14ac:dyDescent="0.25">
      <c r="C127" s="175"/>
    </row>
    <row r="128" spans="3:3" ht="17.25" hidden="1" customHeight="1" x14ac:dyDescent="0.25">
      <c r="C128" s="175"/>
    </row>
    <row r="129" spans="3:3" ht="17.25" hidden="1" customHeight="1" x14ac:dyDescent="0.25">
      <c r="C129" s="175"/>
    </row>
    <row r="130" spans="3:3" ht="17.25" hidden="1" customHeight="1" x14ac:dyDescent="0.25">
      <c r="C130" s="175"/>
    </row>
    <row r="131" spans="3:3" ht="17.25" hidden="1" customHeight="1" x14ac:dyDescent="0.25">
      <c r="C131" s="175"/>
    </row>
    <row r="132" spans="3:3" ht="17.25" hidden="1" customHeight="1" x14ac:dyDescent="0.25">
      <c r="C132" s="175"/>
    </row>
    <row r="133" spans="3:3" ht="17.25" hidden="1" customHeight="1" x14ac:dyDescent="0.25"/>
    <row r="134" spans="3:3" ht="17.25" hidden="1" customHeight="1" x14ac:dyDescent="0.25"/>
    <row r="135" spans="3:3" ht="17.25" hidden="1" customHeight="1" x14ac:dyDescent="0.25"/>
    <row r="136" spans="3:3" ht="17.25" hidden="1" customHeight="1" x14ac:dyDescent="0.25"/>
    <row r="137" spans="3:3" ht="17.25" hidden="1" customHeight="1" x14ac:dyDescent="0.25"/>
    <row r="138" spans="3:3" ht="17.25" hidden="1" customHeight="1" x14ac:dyDescent="0.25"/>
    <row r="139" spans="3:3" ht="17.25" hidden="1" customHeight="1" x14ac:dyDescent="0.25"/>
    <row r="140" spans="3:3" ht="17.25" hidden="1" customHeight="1" x14ac:dyDescent="0.25"/>
    <row r="141" spans="3:3" ht="17.25" hidden="1" customHeight="1" x14ac:dyDescent="0.25"/>
    <row r="142" spans="3:3" ht="17.25" hidden="1" customHeight="1" x14ac:dyDescent="0.25"/>
    <row r="143" spans="3:3" ht="17.25" hidden="1" customHeight="1" x14ac:dyDescent="0.25"/>
    <row r="144" spans="3:3" ht="17.25" hidden="1" customHeight="1" x14ac:dyDescent="0.25"/>
    <row r="145" ht="17.25" hidden="1" customHeight="1" x14ac:dyDescent="0.25"/>
    <row r="146" ht="17.25" hidden="1" customHeight="1" x14ac:dyDescent="0.25"/>
    <row r="147" ht="17.25" hidden="1" customHeight="1" x14ac:dyDescent="0.25"/>
    <row r="148" ht="17.25" hidden="1" customHeight="1" x14ac:dyDescent="0.25"/>
    <row r="149" ht="17.25" hidden="1" customHeight="1" x14ac:dyDescent="0.25"/>
    <row r="150" ht="17.25" hidden="1" customHeight="1" x14ac:dyDescent="0.25"/>
    <row r="151" ht="17.25" hidden="1" customHeight="1" x14ac:dyDescent="0.25"/>
    <row r="152" ht="17.25" hidden="1" customHeight="1" x14ac:dyDescent="0.25"/>
    <row r="153" ht="17.25" hidden="1" customHeight="1" x14ac:dyDescent="0.25"/>
    <row r="154" ht="17.25" hidden="1" customHeight="1" x14ac:dyDescent="0.25"/>
    <row r="155" ht="17.25" hidden="1" customHeight="1" x14ac:dyDescent="0.25"/>
    <row r="156" ht="17.25" hidden="1" customHeight="1" x14ac:dyDescent="0.25"/>
    <row r="157" ht="17.25" hidden="1" customHeight="1" x14ac:dyDescent="0.25"/>
    <row r="158" ht="17.25" hidden="1" customHeight="1" x14ac:dyDescent="0.25"/>
    <row r="159" ht="17.25" hidden="1" customHeight="1" x14ac:dyDescent="0.25"/>
  </sheetData>
  <sheetProtection algorithmName="SHA-512" hashValue="TbeoDRWTdgmPPcxPqxiZU6FhpfIJNsAFF4Oddq5v1iEYCQSc+PvwKH5zzf6fadbsqoXb5nl7DWaQj4LsaUCWtA==" saltValue="DAdcRl9ZgSb/OrAum0q4Zw==" spinCount="100000" sheet="1" objects="1" scenarios="1" selectLockedCells="1"/>
  <mergeCells count="80">
    <mergeCell ref="O71:R71"/>
    <mergeCell ref="T67:V67"/>
    <mergeCell ref="T68:V68"/>
    <mergeCell ref="T57:V57"/>
    <mergeCell ref="T58:V58"/>
    <mergeCell ref="T64:V64"/>
    <mergeCell ref="T65:V65"/>
    <mergeCell ref="T66:V66"/>
    <mergeCell ref="T63:V63"/>
    <mergeCell ref="C61:C62"/>
    <mergeCell ref="C63:C64"/>
    <mergeCell ref="C65:C66"/>
    <mergeCell ref="C67:C68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41:C42"/>
    <mergeCell ref="C43:C44"/>
    <mergeCell ref="C45:C46"/>
    <mergeCell ref="C57:C58"/>
    <mergeCell ref="C59:C60"/>
    <mergeCell ref="C33:C34"/>
    <mergeCell ref="C35:C36"/>
    <mergeCell ref="C37:C38"/>
    <mergeCell ref="C39:C40"/>
    <mergeCell ref="C47:C48"/>
    <mergeCell ref="C49:C50"/>
    <mergeCell ref="C51:C52"/>
    <mergeCell ref="C53:C54"/>
    <mergeCell ref="C55:C56"/>
    <mergeCell ref="C3:D3"/>
    <mergeCell ref="T59:V59"/>
    <mergeCell ref="T60:V60"/>
    <mergeCell ref="O3:P3"/>
    <mergeCell ref="F6:F7"/>
    <mergeCell ref="F10:F11"/>
    <mergeCell ref="F14:F15"/>
    <mergeCell ref="F18:F19"/>
    <mergeCell ref="F22:F23"/>
    <mergeCell ref="F50:F51"/>
    <mergeCell ref="F54:F55"/>
    <mergeCell ref="I8:I9"/>
    <mergeCell ref="L3:M3"/>
    <mergeCell ref="L12:L13"/>
    <mergeCell ref="L28:L29"/>
    <mergeCell ref="O52:O53"/>
    <mergeCell ref="F66:F67"/>
    <mergeCell ref="F46:F47"/>
    <mergeCell ref="R36:R37"/>
    <mergeCell ref="I56:I57"/>
    <mergeCell ref="I64:I65"/>
    <mergeCell ref="I48:I49"/>
    <mergeCell ref="L44:L45"/>
    <mergeCell ref="L60:L61"/>
    <mergeCell ref="O20:O21"/>
    <mergeCell ref="F58:F59"/>
    <mergeCell ref="F62:F63"/>
    <mergeCell ref="O55:S55"/>
    <mergeCell ref="I3:J3"/>
    <mergeCell ref="F42:F43"/>
    <mergeCell ref="F26:F27"/>
    <mergeCell ref="I16:I17"/>
    <mergeCell ref="I24:I25"/>
    <mergeCell ref="I32:I33"/>
    <mergeCell ref="I40:I41"/>
    <mergeCell ref="F3:G3"/>
    <mergeCell ref="F30:F31"/>
    <mergeCell ref="F34:F35"/>
    <mergeCell ref="F38:F39"/>
  </mergeCells>
  <phoneticPr fontId="1" type="noConversion"/>
  <conditionalFormatting sqref="F6 F10 F14 F18 F22 F26 F30 F34 F38 F42 F46 F50 F54 F58 F62 F66">
    <cfRule type="expression" dxfId="22" priority="3">
      <formula>AND(F6&lt;&gt;C5,F6&lt;&gt;C7,F6&lt;&gt;"")</formula>
    </cfRule>
  </conditionalFormatting>
  <conditionalFormatting sqref="I8:I9">
    <cfRule type="expression" dxfId="21" priority="84" stopIfTrue="1">
      <formula>AND(I8&lt;&gt;F6,I8&lt;&gt;F10,I8&lt;&gt;"")</formula>
    </cfRule>
  </conditionalFormatting>
  <conditionalFormatting sqref="I16:I17">
    <cfRule type="expression" dxfId="20" priority="82" stopIfTrue="1">
      <formula>AND(I16&lt;&gt;F14,I16&lt;&gt;F18,I16&lt;&gt;"")</formula>
    </cfRule>
  </conditionalFormatting>
  <conditionalFormatting sqref="I24:I25">
    <cfRule type="expression" dxfId="19" priority="81" stopIfTrue="1">
      <formula>AND(I24&lt;&gt;F22,I24&lt;&gt;F26,I24&lt;&gt;"")</formula>
    </cfRule>
  </conditionalFormatting>
  <conditionalFormatting sqref="I32:I33">
    <cfRule type="expression" dxfId="18" priority="80" stopIfTrue="1">
      <formula>AND(I32&lt;&gt;F30,I32&lt;&gt;F34,I32&lt;&gt;"")</formula>
    </cfRule>
  </conditionalFormatting>
  <conditionalFormatting sqref="I40:I41">
    <cfRule type="expression" dxfId="17" priority="79" stopIfTrue="1">
      <formula>AND(I40&lt;&gt;F38,I40&lt;&gt;F42,I40&lt;&gt;"")</formula>
    </cfRule>
  </conditionalFormatting>
  <conditionalFormatting sqref="I48:I49">
    <cfRule type="expression" dxfId="16" priority="78" stopIfTrue="1">
      <formula>AND(I48&lt;&gt;F46,I48&lt;&gt;F50,I48&lt;&gt;"")</formula>
    </cfRule>
  </conditionalFormatting>
  <conditionalFormatting sqref="I56:I57">
    <cfRule type="expression" dxfId="15" priority="77" stopIfTrue="1">
      <formula>AND(I56&lt;&gt;F54,I56&lt;&gt;F58,I56&lt;&gt;"")</formula>
    </cfRule>
  </conditionalFormatting>
  <conditionalFormatting sqref="I64:I65">
    <cfRule type="expression" dxfId="14" priority="76" stopIfTrue="1">
      <formula>AND(I64&lt;&gt;F62,I64&lt;&gt;F66,I64&lt;&gt;"")</formula>
    </cfRule>
  </conditionalFormatting>
  <conditionalFormatting sqref="L12:L13">
    <cfRule type="expression" dxfId="13" priority="75" stopIfTrue="1">
      <formula>AND(L12&lt;&gt;I8,L12&lt;&gt;I16,L12&lt;&gt;"")</formula>
    </cfRule>
  </conditionalFormatting>
  <conditionalFormatting sqref="L28:L29">
    <cfRule type="expression" dxfId="12" priority="74" stopIfTrue="1">
      <formula>AND(L28&lt;&gt;I24,L28&lt;&gt;I32,L28&lt;&gt;"")</formula>
    </cfRule>
  </conditionalFormatting>
  <conditionalFormatting sqref="L44:L45">
    <cfRule type="expression" dxfId="11" priority="73" stopIfTrue="1">
      <formula>AND(L44&lt;&gt;I40,L44&lt;&gt;I48,L44&lt;&gt;"")</formula>
    </cfRule>
  </conditionalFormatting>
  <conditionalFormatting sqref="L60:L61">
    <cfRule type="expression" dxfId="10" priority="72" stopIfTrue="1">
      <formula>AND(L60&lt;&gt;I56,L60&lt;&gt;I64,L60&lt;&gt;"")</formula>
    </cfRule>
  </conditionalFormatting>
  <conditionalFormatting sqref="O20:O21">
    <cfRule type="expression" dxfId="9" priority="71" stopIfTrue="1">
      <formula>AND(O20&lt;&gt;L12,O20&lt;&gt;L28,O20&lt;&gt;"")</formula>
    </cfRule>
  </conditionalFormatting>
  <conditionalFormatting sqref="O52:O53">
    <cfRule type="expression" dxfId="8" priority="70" stopIfTrue="1">
      <formula>AND(O52&lt;&gt;L44,O52&lt;&gt;L60,O52&lt;&gt;"")</formula>
    </cfRule>
  </conditionalFormatting>
  <conditionalFormatting sqref="O71:S71">
    <cfRule type="cellIs" dxfId="7" priority="1" operator="equal">
      <formula>"GRILLE COMPLETE"</formula>
    </cfRule>
    <cfRule type="cellIs" dxfId="6" priority="2" operator="equal">
      <formula>"GRILLE INCOMPLETE"</formula>
    </cfRule>
  </conditionalFormatting>
  <conditionalFormatting sqref="R36:R37">
    <cfRule type="expression" dxfId="5" priority="69" stopIfTrue="1">
      <formula>AND(R36&lt;&gt;O20,R36&lt;&gt;O52,R36&lt;&gt;"")</formula>
    </cfRule>
  </conditionalFormatting>
  <dataValidations count="37">
    <dataValidation type="list" allowBlank="1" showInputMessage="1" showErrorMessage="1" sqref="I8:I9" xr:uid="{00000000-0002-0000-0200-000000000000}">
      <formula1>List_H1</formula1>
    </dataValidation>
    <dataValidation type="list" allowBlank="1" showInputMessage="1" showErrorMessage="1" sqref="I16:I17" xr:uid="{00000000-0002-0000-0200-000001000000}">
      <formula1>List_H2</formula1>
    </dataValidation>
    <dataValidation type="list" allowBlank="1" showInputMessage="1" showErrorMessage="1" sqref="I24:I25" xr:uid="{00000000-0002-0000-0200-000002000000}">
      <formula1>List_H3</formula1>
    </dataValidation>
    <dataValidation type="list" allowBlank="1" showInputMessage="1" showErrorMessage="1" sqref="I32:I33" xr:uid="{00000000-0002-0000-0200-000003000000}">
      <formula1>List_H4</formula1>
    </dataValidation>
    <dataValidation type="list" allowBlank="1" showInputMessage="1" showErrorMessage="1" sqref="I40:I41" xr:uid="{00000000-0002-0000-0200-000004000000}">
      <formula1>List_H5</formula1>
    </dataValidation>
    <dataValidation type="list" allowBlank="1" showInputMessage="1" showErrorMessage="1" sqref="I48:I49" xr:uid="{00000000-0002-0000-0200-000005000000}">
      <formula1>List_H6</formula1>
    </dataValidation>
    <dataValidation type="list" allowBlank="1" showInputMessage="1" showErrorMessage="1" sqref="I56:I57" xr:uid="{00000000-0002-0000-0200-000006000000}">
      <formula1>List_H7</formula1>
    </dataValidation>
    <dataValidation type="list" allowBlank="1" showInputMessage="1" showErrorMessage="1" sqref="I64:I65" xr:uid="{00000000-0002-0000-0200-000007000000}">
      <formula1>List_H8</formula1>
    </dataValidation>
    <dataValidation type="list" allowBlank="1" showInputMessage="1" showErrorMessage="1" sqref="L12:L13" xr:uid="{00000000-0002-0000-0200-000008000000}">
      <formula1>List_Q1</formula1>
    </dataValidation>
    <dataValidation type="list" allowBlank="1" showInputMessage="1" showErrorMessage="1" sqref="L28:L29" xr:uid="{00000000-0002-0000-0200-000009000000}">
      <formula1>List_Q2</formula1>
    </dataValidation>
    <dataValidation type="list" allowBlank="1" showInputMessage="1" showErrorMessage="1" sqref="L44:L45" xr:uid="{00000000-0002-0000-0200-00000A000000}">
      <formula1>List_Q3</formula1>
    </dataValidation>
    <dataValidation type="list" allowBlank="1" showInputMessage="1" showErrorMessage="1" sqref="L60:L61" xr:uid="{00000000-0002-0000-0200-00000B000000}">
      <formula1>List_Q4</formula1>
    </dataValidation>
    <dataValidation type="list" allowBlank="1" showInputMessage="1" showErrorMessage="1" sqref="O20:O21" xr:uid="{00000000-0002-0000-0200-00000C000000}">
      <formula1>List_D1</formula1>
    </dataValidation>
    <dataValidation type="list" allowBlank="1" showInputMessage="1" showErrorMessage="1" sqref="O52:O53" xr:uid="{00000000-0002-0000-0200-00000D000000}">
      <formula1>List_D2</formula1>
    </dataValidation>
    <dataValidation type="list" allowBlank="1" showInputMessage="1" showErrorMessage="1" sqref="R36:R37" xr:uid="{00000000-0002-0000-0200-00000E000000}">
      <formula1>List_F</formula1>
    </dataValidation>
    <dataValidation type="whole" allowBlank="1" showInputMessage="1" showErrorMessage="1" sqref="T66:V66" xr:uid="{00000000-0002-0000-0200-00000F000000}">
      <formula1>0</formula1>
      <formula2>500</formula2>
    </dataValidation>
    <dataValidation type="whole" allowBlank="1" showInputMessage="1" showErrorMessage="1" sqref="T67:V67" xr:uid="{00000000-0002-0000-0200-000010000000}">
      <formula1>0</formula1>
      <formula2>100</formula2>
    </dataValidation>
    <dataValidation type="list" allowBlank="1" showInputMessage="1" showErrorMessage="1" sqref="F6:F7" xr:uid="{60BE4319-D230-495D-800D-72B2A9836E9B}">
      <formula1>List_S1</formula1>
    </dataValidation>
    <dataValidation type="list" allowBlank="1" showInputMessage="1" showErrorMessage="1" sqref="F10:F11" xr:uid="{7C320AF8-4562-4B81-976E-5293A179BE91}">
      <formula1>List_S2</formula1>
    </dataValidation>
    <dataValidation type="list" allowBlank="1" showInputMessage="1" showErrorMessage="1" sqref="F14:F15" xr:uid="{3F6B43C8-3E4C-4729-96E6-764D11186D79}">
      <formula1>List_S3</formula1>
    </dataValidation>
    <dataValidation type="list" allowBlank="1" showInputMessage="1" showErrorMessage="1" sqref="F18:F19" xr:uid="{9F0DCA6D-0818-4D77-B1EC-F4DC0EBFFA50}">
      <formula1>List_S4</formula1>
    </dataValidation>
    <dataValidation type="list" allowBlank="1" showInputMessage="1" showErrorMessage="1" sqref="F22:F23" xr:uid="{4241F933-1630-4EBF-8486-6B959C1AD87C}">
      <formula1>List_S5</formula1>
    </dataValidation>
    <dataValidation type="list" allowBlank="1" showInputMessage="1" showErrorMessage="1" sqref="F26:F27" xr:uid="{206FEA6D-BF2F-48DF-9441-8664097A13FC}">
      <formula1>List_S6</formula1>
    </dataValidation>
    <dataValidation type="list" allowBlank="1" showInputMessage="1" showErrorMessage="1" sqref="F30:F31" xr:uid="{91A395C5-3E60-4C6F-85EE-98E025C8CC63}">
      <formula1>List_S7</formula1>
    </dataValidation>
    <dataValidation type="list" allowBlank="1" showInputMessage="1" showErrorMessage="1" sqref="F34:F35" xr:uid="{55D198E9-D168-4B5B-9E2F-23CB3F02593C}">
      <formula1>List_S8</formula1>
    </dataValidation>
    <dataValidation type="list" allowBlank="1" showInputMessage="1" showErrorMessage="1" sqref="F38:F39" xr:uid="{015D11F4-8149-4D16-97F1-E61D3040E3B5}">
      <formula1>List_S9</formula1>
    </dataValidation>
    <dataValidation type="list" allowBlank="1" showInputMessage="1" showErrorMessage="1" sqref="F42:F43" xr:uid="{B4F43C06-5BAA-4733-AE07-8238FB86EC2E}">
      <formula1>List_S10</formula1>
    </dataValidation>
    <dataValidation type="list" allowBlank="1" showInputMessage="1" showErrorMessage="1" sqref="F46:F47" xr:uid="{DB65B5D6-B81E-42EF-B7BC-B3678446D3B8}">
      <formula1>List_S11</formula1>
    </dataValidation>
    <dataValidation type="list" allowBlank="1" showInputMessage="1" showErrorMessage="1" sqref="F50:F51" xr:uid="{405E193B-7268-4B8F-A5AD-CEE6201FEDC8}">
      <formula1>List_S12</formula1>
    </dataValidation>
    <dataValidation type="list" allowBlank="1" showInputMessage="1" showErrorMessage="1" sqref="F54:F55" xr:uid="{6F6C8F72-49CF-4271-866C-0CA277675DCB}">
      <formula1>List_S13</formula1>
    </dataValidation>
    <dataValidation type="list" allowBlank="1" showInputMessage="1" showErrorMessage="1" sqref="F58:F59" xr:uid="{9FF98E55-23C5-4198-97AA-6B8C3CAE9E45}">
      <formula1>List_S14</formula1>
    </dataValidation>
    <dataValidation type="list" allowBlank="1" showInputMessage="1" showErrorMessage="1" sqref="F62:F63" xr:uid="{81B24995-128C-4127-BFAB-1F288FF48C3A}">
      <formula1>List_S15</formula1>
    </dataValidation>
    <dataValidation type="list" allowBlank="1" showInputMessage="1" showErrorMessage="1" sqref="F66:F67" xr:uid="{7685917D-0E1A-4537-8FBF-91DA4FF8B166}">
      <formula1>List_S16</formula1>
    </dataValidation>
    <dataValidation type="whole" allowBlank="1" showInputMessage="1" showErrorMessage="1" sqref="T58:V58" xr:uid="{123FFAC0-35E4-4E20-B022-E241B405E2A7}">
      <formula1>0</formula1>
      <formula2>72</formula2>
    </dataValidation>
    <dataValidation type="whole" allowBlank="1" showInputMessage="1" showErrorMessage="1" sqref="T59:V59" xr:uid="{B9ED5F0B-0F7E-4680-944F-3C1FAB24B07E}">
      <formula1>0</formula1>
      <formula2>12</formula2>
    </dataValidation>
    <dataValidation type="whole" allowBlank="1" showInputMessage="1" showErrorMessage="1" sqref="T60:V60" xr:uid="{6B7DA7D4-AB4F-4C3D-8648-E2A68ECFEBED}">
      <formula1>0</formula1>
      <formula2>50</formula2>
    </dataValidation>
    <dataValidation type="whole" allowBlank="1" showInputMessage="1" showErrorMessage="1" sqref="T68:V71" xr:uid="{C8B7B8DA-1EC6-4CBD-8096-7CA1EDDB65FA}">
      <formula1>0</formula1>
      <formula2>32</formula2>
    </dataValidation>
  </dataValidations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  <ignoredErrors>
    <ignoredError sqref="C5:C10 C12:C34 C36:C68" unlockedFormula="1"/>
  </ignoredErrors>
  <picture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id="{82030616-B382-4683-BC27-2B2507ED9295}">
            <xm:f>Grille!$A$4=0</xm:f>
            <x14:dxf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T57:T58</xm:sqref>
        </x14:conditionalFormatting>
        <x14:conditionalFormatting xmlns:xm="http://schemas.microsoft.com/office/excel/2006/main">
          <x14:cfRule type="expression" priority="64" id="{FCC33C38-E0CB-49AB-A15A-E057C44D54AA}">
            <xm:f>Grille!$A$4=0</xm:f>
            <x14:dxf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T59:V60</xm:sqref>
        </x14:conditionalFormatting>
        <x14:conditionalFormatting xmlns:xm="http://schemas.microsoft.com/office/excel/2006/main">
          <x14:cfRule type="expression" priority="68" id="{4A378203-742F-454A-87D0-AA540C90E9F7}">
            <xm:f>Grille!$A$4=0</xm:f>
            <x14:dxf>
              <fill>
                <patternFill patternType="none">
                  <bgColor auto="1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T63:V63 T64:T71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5E1DD1C-3B9A-4205-AD10-0A99C47ABA64}">
          <x14:formula1>
            <xm:f>Grille!$H$186:$H$233</xm:f>
          </x14:formula1>
          <xm:sqref>T57:V57</xm:sqref>
        </x14:dataValidation>
        <x14:dataValidation type="list" allowBlank="1" showInputMessage="1" showErrorMessage="1" xr:uid="{00000000-0002-0000-0200-000012000000}">
          <x14:formula1>
            <xm:f>Grille!$J$186:$J$212</xm:f>
          </x14:formula1>
          <xm:sqref>T63:V63</xm:sqref>
        </x14:dataValidation>
        <x14:dataValidation type="list" allowBlank="1" showInputMessage="1" showErrorMessage="1" xr:uid="{0716BECF-3B45-4989-A27B-05CD52C78512}">
          <x14:formula1>
            <xm:f>Grille!$I$186:$I$213</xm:f>
          </x14:formula1>
          <xm:sqref>T64:V64</xm:sqref>
        </x14:dataValidation>
        <x14:dataValidation type="list" allowBlank="1" showInputMessage="1" showErrorMessage="1" xr:uid="{5AAF66A1-9C98-44B1-96FA-50EE07B33E44}">
          <x14:formula1>
            <xm:f>Grille!$K$186:$K$200</xm:f>
          </x14:formula1>
          <xm:sqref>T65:V65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O250"/>
  <sheetViews>
    <sheetView showGridLines="0" showRowColHeaders="0" workbookViewId="0">
      <pane xSplit="7" ySplit="3" topLeftCell="H4" activePane="bottomRight" state="frozenSplit"/>
      <selection pane="topRight" activeCell="T1" sqref="T1"/>
      <selection pane="bottomLeft" activeCell="A25" sqref="A25"/>
      <selection pane="bottomRight" sqref="A1:O1048576"/>
    </sheetView>
  </sheetViews>
  <sheetFormatPr baseColWidth="10" defaultColWidth="11.453125" defaultRowHeight="12.5" x14ac:dyDescent="0.25"/>
  <cols>
    <col min="1" max="1" width="1.7265625" style="2" hidden="1" customWidth="1"/>
    <col min="2" max="2" width="3.7265625" style="1" hidden="1" customWidth="1"/>
    <col min="3" max="4" width="14.7265625" style="2" hidden="1" customWidth="1"/>
    <col min="5" max="7" width="4.7265625" style="1" hidden="1" customWidth="1"/>
    <col min="8" max="10" width="12.7265625" style="2" hidden="1" customWidth="1"/>
    <col min="11" max="14" width="11.453125" style="1" hidden="1" customWidth="1"/>
    <col min="15" max="15" width="11.453125" style="2" hidden="1" customWidth="1"/>
    <col min="16" max="16" width="11.453125" style="2" customWidth="1"/>
    <col min="17" max="16384" width="11.453125" style="2"/>
  </cols>
  <sheetData>
    <row r="1" spans="1:14" ht="5.25" customHeight="1" thickBot="1" x14ac:dyDescent="0.3">
      <c r="D1" s="2" t="s">
        <v>872</v>
      </c>
      <c r="E1" s="1">
        <v>0</v>
      </c>
      <c r="F1" s="1">
        <v>0</v>
      </c>
      <c r="G1" s="1">
        <v>90</v>
      </c>
    </row>
    <row r="2" spans="1:14" ht="16.5" customHeight="1" thickTop="1" thickBot="1" x14ac:dyDescent="0.3">
      <c r="A2" s="150">
        <v>1</v>
      </c>
      <c r="B2" s="422" t="s">
        <v>70</v>
      </c>
      <c r="C2" s="422"/>
      <c r="D2" s="423"/>
      <c r="E2" s="413" t="s">
        <v>5</v>
      </c>
      <c r="F2" s="414"/>
      <c r="G2" s="414"/>
      <c r="H2" s="90">
        <f>Poules!K2</f>
        <v>0</v>
      </c>
      <c r="I2" s="91"/>
      <c r="J2" s="91"/>
    </row>
    <row r="3" spans="1:14" ht="16" thickBot="1" x14ac:dyDescent="0.4">
      <c r="A3" s="150">
        <v>3</v>
      </c>
      <c r="B3" s="424" t="str">
        <f>Poules!I6</f>
        <v>GRILLE INCOMPLETE</v>
      </c>
      <c r="C3" s="424"/>
      <c r="D3" s="424"/>
      <c r="E3" s="64">
        <v>1</v>
      </c>
      <c r="F3" s="64" t="s">
        <v>4</v>
      </c>
      <c r="G3" s="64">
        <v>2</v>
      </c>
      <c r="H3" s="145">
        <f>Poules!K3</f>
        <v>0</v>
      </c>
      <c r="I3" s="104"/>
      <c r="J3" s="105"/>
    </row>
    <row r="4" spans="1:14" ht="16.5" thickTop="1" thickBot="1" x14ac:dyDescent="0.4">
      <c r="A4" s="150">
        <v>25</v>
      </c>
      <c r="B4" s="151"/>
      <c r="C4" s="151"/>
      <c r="D4" s="151"/>
      <c r="E4" s="106"/>
      <c r="F4" s="107"/>
      <c r="G4" s="108"/>
      <c r="H4" s="92">
        <f>Poules!K4</f>
        <v>0</v>
      </c>
      <c r="I4" s="109"/>
      <c r="J4" s="110"/>
    </row>
    <row r="5" spans="1:14" ht="16.5" thickTop="1" thickBot="1" x14ac:dyDescent="0.4">
      <c r="A5" s="150" t="s">
        <v>183</v>
      </c>
      <c r="B5" s="151"/>
      <c r="C5" s="151"/>
      <c r="D5" s="151"/>
      <c r="E5" s="106"/>
      <c r="F5" s="107"/>
      <c r="G5" s="108"/>
      <c r="H5" s="109"/>
      <c r="I5" s="109"/>
      <c r="J5" s="110"/>
    </row>
    <row r="6" spans="1:14" ht="14" thickTop="1" thickBot="1" x14ac:dyDescent="0.35">
      <c r="A6" s="176">
        <v>46184.875</v>
      </c>
      <c r="B6" s="47">
        <v>1</v>
      </c>
      <c r="C6" s="42" t="s">
        <v>193</v>
      </c>
      <c r="D6" s="43" t="s">
        <v>204</v>
      </c>
      <c r="E6" s="67">
        <v>1.4</v>
      </c>
      <c r="F6" s="94">
        <v>4.3</v>
      </c>
      <c r="G6" s="76">
        <v>6</v>
      </c>
      <c r="H6" s="45">
        <f>VLOOKUP(B6,Poules!$B$10:$J$174,9,FALSE)</f>
        <v>0</v>
      </c>
      <c r="I6" s="93">
        <f>VLOOKUP(B6,Poules!$B$10:$K$174,10,FALSE)</f>
        <v>0</v>
      </c>
      <c r="J6" s="46"/>
      <c r="K6" s="149"/>
      <c r="M6" s="1" t="str">
        <f>IF(K6=TRUE,"VRAI"&amp;COUNTIF($K$6:K6,K6),"")</f>
        <v/>
      </c>
      <c r="N6" s="1">
        <f>B6</f>
        <v>1</v>
      </c>
    </row>
    <row r="7" spans="1:14" ht="14" thickTop="1" thickBot="1" x14ac:dyDescent="0.35">
      <c r="A7" s="177">
        <v>46185.166666666664</v>
      </c>
      <c r="B7" s="48">
        <v>2</v>
      </c>
      <c r="C7" s="6" t="s">
        <v>194</v>
      </c>
      <c r="D7" s="7" t="s">
        <v>935</v>
      </c>
      <c r="E7" s="68">
        <v>2.4</v>
      </c>
      <c r="F7" s="95">
        <v>2.8</v>
      </c>
      <c r="G7" s="77">
        <v>2.2999999999999998</v>
      </c>
      <c r="H7" s="45">
        <f>VLOOKUP(B7,Poules!$B$10:$J$174,9,FALSE)</f>
        <v>0</v>
      </c>
      <c r="I7" s="93">
        <f>VLOOKUP(B7,Poules!$B$10:$K$174,10,FALSE)</f>
        <v>0</v>
      </c>
      <c r="J7" s="10"/>
      <c r="K7" s="149"/>
      <c r="M7" s="1" t="str">
        <f>IF(K7=TRUE,"VRAI"&amp;COUNTIF($K$6:K7,K7),"")</f>
        <v/>
      </c>
      <c r="N7" s="1">
        <f t="shared" ref="N7:N41" si="0">B7</f>
        <v>2</v>
      </c>
    </row>
    <row r="8" spans="1:14" ht="14" thickTop="1" thickBot="1" x14ac:dyDescent="0.35">
      <c r="A8" s="176">
        <v>46185.875</v>
      </c>
      <c r="B8" s="49">
        <v>3</v>
      </c>
      <c r="C8" s="3" t="s">
        <v>197</v>
      </c>
      <c r="D8" s="4" t="s">
        <v>873</v>
      </c>
      <c r="E8" s="68">
        <v>1.7</v>
      </c>
      <c r="F8" s="95">
        <v>3.1</v>
      </c>
      <c r="G8" s="77">
        <v>3.2</v>
      </c>
      <c r="H8" s="45">
        <f>VLOOKUP(B8,Poules!$B$10:$J$174,9,FALSE)</f>
        <v>0</v>
      </c>
      <c r="I8" s="93">
        <f>VLOOKUP(B8,Poules!$B$10:$K$174,10,FALSE)</f>
        <v>0</v>
      </c>
      <c r="J8" s="5"/>
      <c r="K8" s="149"/>
      <c r="M8" s="1" t="str">
        <f>IF(K8=TRUE,"VRAI"&amp;COUNTIF($K$6:K8,K8),"")</f>
        <v/>
      </c>
      <c r="N8" s="1">
        <f t="shared" si="0"/>
        <v>3</v>
      </c>
    </row>
    <row r="9" spans="1:14" ht="14" thickTop="1" thickBot="1" x14ac:dyDescent="0.35">
      <c r="A9" s="176">
        <v>46186.125</v>
      </c>
      <c r="B9" s="48">
        <v>4</v>
      </c>
      <c r="C9" s="6" t="s">
        <v>779</v>
      </c>
      <c r="D9" s="7" t="s">
        <v>196</v>
      </c>
      <c r="E9" s="68">
        <v>1.8</v>
      </c>
      <c r="F9" s="95">
        <v>3.4</v>
      </c>
      <c r="G9" s="77">
        <v>3.5</v>
      </c>
      <c r="H9" s="45">
        <f>VLOOKUP(B9,Poules!$B$10:$J$174,9,FALSE)</f>
        <v>0</v>
      </c>
      <c r="I9" s="93">
        <f>VLOOKUP(B9,Poules!$B$10:$K$174,10,FALSE)</f>
        <v>0</v>
      </c>
      <c r="J9" s="10"/>
      <c r="K9" s="149"/>
      <c r="M9" s="1" t="str">
        <f>IF(K9=TRUE,"VRAI"&amp;COUNTIF($K$6:K9,K9),"")</f>
        <v/>
      </c>
      <c r="N9" s="1">
        <f t="shared" si="0"/>
        <v>4</v>
      </c>
    </row>
    <row r="10" spans="1:14" ht="14" thickTop="1" thickBot="1" x14ac:dyDescent="0.35">
      <c r="A10" s="176">
        <v>46186.875</v>
      </c>
      <c r="B10" s="49">
        <v>5</v>
      </c>
      <c r="C10" s="3" t="s">
        <v>201</v>
      </c>
      <c r="D10" s="4" t="s">
        <v>174</v>
      </c>
      <c r="E10" s="68">
        <v>8.5</v>
      </c>
      <c r="F10" s="95">
        <v>5.6</v>
      </c>
      <c r="G10" s="77">
        <v>1.2</v>
      </c>
      <c r="H10" s="45">
        <f>VLOOKUP(B10,Poules!$B$10:$J$174,9,FALSE)</f>
        <v>0</v>
      </c>
      <c r="I10" s="93">
        <f>VLOOKUP(B10,Poules!$B$10:$K$174,10,FALSE)</f>
        <v>0</v>
      </c>
      <c r="J10" s="5"/>
      <c r="K10" s="149"/>
      <c r="M10" s="1" t="str">
        <f>IF(K10=TRUE,"VRAI"&amp;COUNTIF($K$6:K10,K10),"")</f>
        <v/>
      </c>
      <c r="N10" s="1">
        <f t="shared" si="0"/>
        <v>5</v>
      </c>
    </row>
    <row r="11" spans="1:14" ht="14" thickTop="1" thickBot="1" x14ac:dyDescent="0.35">
      <c r="A11" s="176">
        <v>46187</v>
      </c>
      <c r="B11" s="48">
        <v>6</v>
      </c>
      <c r="C11" s="6" t="s">
        <v>203</v>
      </c>
      <c r="D11" s="7" t="s">
        <v>206</v>
      </c>
      <c r="E11" s="68">
        <v>1.5</v>
      </c>
      <c r="F11" s="95">
        <v>3.7</v>
      </c>
      <c r="G11" s="77">
        <v>5.2</v>
      </c>
      <c r="H11" s="45">
        <f>VLOOKUP(B11,Poules!$B$10:$J$174,9,FALSE)</f>
        <v>0</v>
      </c>
      <c r="I11" s="93">
        <f>VLOOKUP(B11,Poules!$B$10:$K$174,10,FALSE)</f>
        <v>0</v>
      </c>
      <c r="J11" s="10"/>
      <c r="K11" s="149"/>
      <c r="M11" s="1" t="str">
        <f>IF(K11=TRUE,"VRAI"&amp;COUNTIF($K$6:K11,K11),"")</f>
        <v/>
      </c>
      <c r="N11" s="1">
        <f t="shared" si="0"/>
        <v>6</v>
      </c>
    </row>
    <row r="12" spans="1:14" ht="14" thickTop="1" thickBot="1" x14ac:dyDescent="0.35">
      <c r="A12" s="176">
        <v>46187.125</v>
      </c>
      <c r="B12" s="49">
        <v>7</v>
      </c>
      <c r="C12" s="3" t="s">
        <v>780</v>
      </c>
      <c r="D12" s="4" t="s">
        <v>778</v>
      </c>
      <c r="E12" s="68">
        <v>6.1</v>
      </c>
      <c r="F12" s="95">
        <v>4.7</v>
      </c>
      <c r="G12" s="77">
        <v>1.3</v>
      </c>
      <c r="H12" s="45">
        <f>VLOOKUP(B12,Poules!$B$10:$J$174,9,FALSE)</f>
        <v>0</v>
      </c>
      <c r="I12" s="93">
        <f>VLOOKUP(B12,Poules!$B$10:$K$174,10,FALSE)</f>
        <v>0</v>
      </c>
      <c r="J12" s="5"/>
      <c r="K12" s="149"/>
      <c r="M12" s="1" t="str">
        <f>IF(K12=TRUE,"VRAI"&amp;COUNTIF($K$6:K12,K12),"")</f>
        <v/>
      </c>
      <c r="N12" s="1">
        <f t="shared" si="0"/>
        <v>7</v>
      </c>
    </row>
    <row r="13" spans="1:14" ht="14" thickTop="1" thickBot="1" x14ac:dyDescent="0.35">
      <c r="A13" s="176">
        <v>46187.25</v>
      </c>
      <c r="B13" s="48">
        <v>8</v>
      </c>
      <c r="C13" s="6" t="s">
        <v>208</v>
      </c>
      <c r="D13" s="7" t="s">
        <v>181</v>
      </c>
      <c r="E13" s="68">
        <v>3.4</v>
      </c>
      <c r="F13" s="95">
        <v>3.1</v>
      </c>
      <c r="G13" s="77">
        <v>1.7</v>
      </c>
      <c r="H13" s="45">
        <f>VLOOKUP(B13,Poules!$B$10:$J$174,9,FALSE)</f>
        <v>0</v>
      </c>
      <c r="I13" s="93">
        <f>VLOOKUP(B13,Poules!$B$10:$K$174,10,FALSE)</f>
        <v>0</v>
      </c>
      <c r="J13" s="10"/>
      <c r="K13" s="149"/>
      <c r="M13" s="1" t="str">
        <f>IF(K13=TRUE,"VRAI"&amp;COUNTIF($K$6:K13,K13),"")</f>
        <v/>
      </c>
      <c r="N13" s="1">
        <f t="shared" si="0"/>
        <v>8</v>
      </c>
    </row>
    <row r="14" spans="1:14" ht="14" thickTop="1" thickBot="1" x14ac:dyDescent="0.35">
      <c r="A14" s="176">
        <v>46187.791666666664</v>
      </c>
      <c r="B14" s="49">
        <v>9</v>
      </c>
      <c r="C14" s="3" t="s">
        <v>173</v>
      </c>
      <c r="D14" s="4" t="s">
        <v>781</v>
      </c>
      <c r="E14" s="68">
        <v>1</v>
      </c>
      <c r="F14" s="95">
        <v>15</v>
      </c>
      <c r="G14" s="77">
        <v>32</v>
      </c>
      <c r="H14" s="45">
        <f>VLOOKUP(B14,Poules!$B$10:$J$174,9,FALSE)</f>
        <v>0</v>
      </c>
      <c r="I14" s="93">
        <f>VLOOKUP(B14,Poules!$B$10:$K$174,10,FALSE)</f>
        <v>0</v>
      </c>
      <c r="J14" s="5"/>
      <c r="K14" s="149"/>
      <c r="M14" s="1" t="str">
        <f>IF(K14=TRUE,"VRAI"&amp;COUNTIF($K$6:K14,K14),"")</f>
        <v/>
      </c>
      <c r="N14" s="1">
        <f t="shared" si="0"/>
        <v>9</v>
      </c>
    </row>
    <row r="15" spans="1:14" ht="14" thickTop="1" thickBot="1" x14ac:dyDescent="0.35">
      <c r="A15" s="176">
        <v>46187.916666666664</v>
      </c>
      <c r="B15" s="50">
        <v>10</v>
      </c>
      <c r="C15" s="6" t="s">
        <v>177</v>
      </c>
      <c r="D15" s="7" t="s">
        <v>199</v>
      </c>
      <c r="E15" s="68">
        <v>1.9</v>
      </c>
      <c r="F15" s="95">
        <v>3.3</v>
      </c>
      <c r="G15" s="77">
        <v>3.3</v>
      </c>
      <c r="H15" s="45">
        <f>VLOOKUP(B15,Poules!$B$10:$J$174,9,FALSE)</f>
        <v>0</v>
      </c>
      <c r="I15" s="93">
        <f>VLOOKUP(B15,Poules!$B$10:$K$174,10,FALSE)</f>
        <v>0</v>
      </c>
      <c r="J15" s="10"/>
      <c r="K15" s="149"/>
      <c r="M15" s="1" t="str">
        <f>IF(K15=TRUE,"VRAI"&amp;COUNTIF($K$6:K15,K15),"")</f>
        <v/>
      </c>
      <c r="N15" s="1">
        <f t="shared" si="0"/>
        <v>10</v>
      </c>
    </row>
    <row r="16" spans="1:14" ht="14" thickTop="1" thickBot="1" x14ac:dyDescent="0.35">
      <c r="A16" s="176">
        <v>46188.041666666664</v>
      </c>
      <c r="B16" s="49">
        <v>11</v>
      </c>
      <c r="C16" s="3" t="s">
        <v>782</v>
      </c>
      <c r="D16" s="4" t="s">
        <v>783</v>
      </c>
      <c r="E16" s="68">
        <v>3</v>
      </c>
      <c r="F16" s="95">
        <v>2.9</v>
      </c>
      <c r="G16" s="77">
        <v>2.2000000000000002</v>
      </c>
      <c r="H16" s="45">
        <f>VLOOKUP(B16,Poules!$B$10:$J$174,9,FALSE)</f>
        <v>0</v>
      </c>
      <c r="I16" s="93">
        <f>VLOOKUP(B16,Poules!$B$10:$K$174,10,FALSE)</f>
        <v>0</v>
      </c>
      <c r="J16" s="5"/>
      <c r="K16" s="149"/>
      <c r="M16" s="1" t="str">
        <f>IF(K16=TRUE,"VRAI"&amp;COUNTIF($K$6:K16,K16),"")</f>
        <v/>
      </c>
      <c r="N16" s="1">
        <f t="shared" si="0"/>
        <v>11</v>
      </c>
    </row>
    <row r="17" spans="1:14" ht="14" thickTop="1" thickBot="1" x14ac:dyDescent="0.35">
      <c r="A17" s="176">
        <v>46188.166666666664</v>
      </c>
      <c r="B17" s="48">
        <v>12</v>
      </c>
      <c r="C17" s="6" t="s">
        <v>874</v>
      </c>
      <c r="D17" s="7" t="s">
        <v>207</v>
      </c>
      <c r="E17" s="68">
        <v>1.7</v>
      </c>
      <c r="F17" s="95">
        <v>3</v>
      </c>
      <c r="G17" s="77">
        <v>3.4</v>
      </c>
      <c r="H17" s="45">
        <f>VLOOKUP(B17,Poules!$B$10:$J$174,9,FALSE)</f>
        <v>0</v>
      </c>
      <c r="I17" s="93">
        <f>VLOOKUP(B17,Poules!$B$10:$K$174,10,FALSE)</f>
        <v>0</v>
      </c>
      <c r="J17" s="10"/>
      <c r="K17" s="149"/>
      <c r="M17" s="1" t="str">
        <f>IF(K17=TRUE,"VRAI"&amp;COUNTIF($K$6:K17,K17),"")</f>
        <v/>
      </c>
      <c r="N17" s="1">
        <f t="shared" si="0"/>
        <v>12</v>
      </c>
    </row>
    <row r="18" spans="1:14" ht="14" thickTop="1" thickBot="1" x14ac:dyDescent="0.35">
      <c r="A18" s="176">
        <v>46188.75</v>
      </c>
      <c r="B18" s="49">
        <v>13</v>
      </c>
      <c r="C18" s="3" t="s">
        <v>175</v>
      </c>
      <c r="D18" s="4" t="s">
        <v>784</v>
      </c>
      <c r="E18" s="68">
        <v>1</v>
      </c>
      <c r="F18" s="95">
        <v>11.5</v>
      </c>
      <c r="G18" s="77">
        <v>22</v>
      </c>
      <c r="H18" s="45">
        <f>VLOOKUP(B18,Poules!$B$10:$J$174,9,FALSE)</f>
        <v>0</v>
      </c>
      <c r="I18" s="93">
        <f>VLOOKUP(B18,Poules!$B$10:$K$174,10,FALSE)</f>
        <v>0</v>
      </c>
      <c r="J18" s="5"/>
      <c r="K18" s="149"/>
      <c r="M18" s="1" t="str">
        <f>IF(K18=TRUE,"VRAI"&amp;COUNTIF($K$6:K18,K18),"")</f>
        <v/>
      </c>
      <c r="N18" s="1">
        <f t="shared" si="0"/>
        <v>13</v>
      </c>
    </row>
    <row r="19" spans="1:14" ht="14" thickTop="1" thickBot="1" x14ac:dyDescent="0.35">
      <c r="A19" s="176">
        <v>46188.875</v>
      </c>
      <c r="B19" s="48">
        <v>14</v>
      </c>
      <c r="C19" s="6" t="s">
        <v>179</v>
      </c>
      <c r="D19" s="7" t="s">
        <v>775</v>
      </c>
      <c r="E19" s="68">
        <v>1.5</v>
      </c>
      <c r="F19" s="95">
        <v>4.0999999999999996</v>
      </c>
      <c r="G19" s="77">
        <v>5</v>
      </c>
      <c r="H19" s="45">
        <f>VLOOKUP(B19,Poules!$B$10:$J$174,9,FALSE)</f>
        <v>0</v>
      </c>
      <c r="I19" s="93">
        <f>VLOOKUP(B19,Poules!$B$10:$K$174,10,FALSE)</f>
        <v>0</v>
      </c>
      <c r="J19" s="10"/>
      <c r="K19" s="149"/>
      <c r="M19" s="1" t="str">
        <f>IF(K19=TRUE,"VRAI"&amp;COUNTIF($K$6:K19,K19),"")</f>
        <v/>
      </c>
      <c r="N19" s="1">
        <f t="shared" si="0"/>
        <v>14</v>
      </c>
    </row>
    <row r="20" spans="1:14" ht="14" thickTop="1" thickBot="1" x14ac:dyDescent="0.35">
      <c r="A20" s="176">
        <v>46189</v>
      </c>
      <c r="B20" s="49">
        <v>15</v>
      </c>
      <c r="C20" s="3" t="s">
        <v>209</v>
      </c>
      <c r="D20" s="4" t="s">
        <v>210</v>
      </c>
      <c r="E20" s="68">
        <v>5</v>
      </c>
      <c r="F20" s="95">
        <v>3.8</v>
      </c>
      <c r="G20" s="77">
        <v>1.5</v>
      </c>
      <c r="H20" s="45">
        <f>VLOOKUP(B20,Poules!$B$10:$J$174,9,FALSE)</f>
        <v>0</v>
      </c>
      <c r="I20" s="93">
        <f>VLOOKUP(B20,Poules!$B$10:$K$174,10,FALSE)</f>
        <v>0</v>
      </c>
      <c r="J20" s="5"/>
      <c r="K20" s="149"/>
      <c r="M20" s="1" t="str">
        <f>IF(K20=TRUE,"VRAI"&amp;COUNTIF($K$6:K20,K20),"")</f>
        <v/>
      </c>
      <c r="N20" s="1">
        <f t="shared" si="0"/>
        <v>15</v>
      </c>
    </row>
    <row r="21" spans="1:14" ht="14" thickTop="1" thickBot="1" x14ac:dyDescent="0.35">
      <c r="A21" s="176">
        <v>46189.125</v>
      </c>
      <c r="B21" s="48">
        <v>16</v>
      </c>
      <c r="C21" s="6" t="s">
        <v>771</v>
      </c>
      <c r="D21" s="7" t="s">
        <v>785</v>
      </c>
      <c r="E21" s="68">
        <v>1.7</v>
      </c>
      <c r="F21" s="95">
        <v>3.6</v>
      </c>
      <c r="G21" s="77">
        <v>4.2</v>
      </c>
      <c r="H21" s="45">
        <f>VLOOKUP(B21,Poules!$B$10:$J$174,9,FALSE)</f>
        <v>0</v>
      </c>
      <c r="I21" s="93">
        <f>VLOOKUP(B21,Poules!$B$10:$K$174,10,FALSE)</f>
        <v>0</v>
      </c>
      <c r="J21" s="10"/>
      <c r="K21" s="149"/>
      <c r="M21" s="1" t="str">
        <f>IF(K21=TRUE,"VRAI"&amp;COUNTIF($K$6:K21,K21),"")</f>
        <v/>
      </c>
      <c r="N21" s="1">
        <f t="shared" si="0"/>
        <v>16</v>
      </c>
    </row>
    <row r="22" spans="1:14" ht="14" thickTop="1" thickBot="1" x14ac:dyDescent="0.35">
      <c r="A22" s="176">
        <v>46189.875</v>
      </c>
      <c r="B22" s="49">
        <v>17</v>
      </c>
      <c r="C22" s="3" t="s">
        <v>180</v>
      </c>
      <c r="D22" s="4" t="s">
        <v>198</v>
      </c>
      <c r="E22" s="68">
        <v>1.3</v>
      </c>
      <c r="F22" s="95">
        <v>4.5</v>
      </c>
      <c r="G22" s="77">
        <v>6.5</v>
      </c>
      <c r="H22" s="45">
        <f>VLOOKUP(B22,Poules!$B$10:$J$174,9,FALSE)</f>
        <v>0</v>
      </c>
      <c r="I22" s="93">
        <f>VLOOKUP(B22,Poules!$B$10:$K$174,10,FALSE)</f>
        <v>0</v>
      </c>
      <c r="J22" s="5"/>
      <c r="K22" s="149"/>
      <c r="M22" s="1" t="str">
        <f>IF(K22=TRUE,"VRAI"&amp;COUNTIF($K$6:K22,K22),"")</f>
        <v/>
      </c>
      <c r="N22" s="1">
        <f t="shared" si="0"/>
        <v>17</v>
      </c>
    </row>
    <row r="23" spans="1:14" ht="14" thickTop="1" thickBot="1" x14ac:dyDescent="0.35">
      <c r="A23" s="176">
        <v>46190</v>
      </c>
      <c r="B23" s="48">
        <v>18</v>
      </c>
      <c r="C23" s="6" t="s">
        <v>875</v>
      </c>
      <c r="D23" s="7" t="s">
        <v>211</v>
      </c>
      <c r="E23" s="68">
        <v>6.7</v>
      </c>
      <c r="F23" s="95">
        <v>4.5999999999999996</v>
      </c>
      <c r="G23" s="77">
        <v>1.2</v>
      </c>
      <c r="H23" s="45">
        <f>VLOOKUP(B23,Poules!$B$10:$J$174,9,FALSE)</f>
        <v>0</v>
      </c>
      <c r="I23" s="93">
        <f>VLOOKUP(B23,Poules!$B$10:$K$174,10,FALSE)</f>
        <v>0</v>
      </c>
      <c r="J23" s="10"/>
      <c r="K23" s="149"/>
      <c r="M23" s="1" t="str">
        <f>IF(K23=TRUE,"VRAI"&amp;COUNTIF($K$6:K23,K23),"")</f>
        <v/>
      </c>
      <c r="N23" s="1">
        <f t="shared" si="0"/>
        <v>18</v>
      </c>
    </row>
    <row r="24" spans="1:14" ht="14" thickTop="1" thickBot="1" x14ac:dyDescent="0.35">
      <c r="A24" s="176">
        <v>46190.125</v>
      </c>
      <c r="B24" s="49">
        <v>19</v>
      </c>
      <c r="C24" s="3" t="s">
        <v>200</v>
      </c>
      <c r="D24" s="4" t="s">
        <v>195</v>
      </c>
      <c r="E24" s="68">
        <v>1.3</v>
      </c>
      <c r="F24" s="95">
        <v>4.3</v>
      </c>
      <c r="G24" s="77">
        <v>7</v>
      </c>
      <c r="H24" s="45">
        <f>VLOOKUP(B24,Poules!$B$10:$J$174,9,FALSE)</f>
        <v>0</v>
      </c>
      <c r="I24" s="93">
        <f>VLOOKUP(B24,Poules!$B$10:$K$174,10,FALSE)</f>
        <v>0</v>
      </c>
      <c r="J24" s="5"/>
      <c r="K24" s="149"/>
      <c r="M24" s="1" t="str">
        <f>IF(K24=TRUE,"VRAI"&amp;COUNTIF($K$6:K24,K24),"")</f>
        <v/>
      </c>
      <c r="N24" s="1">
        <f t="shared" si="0"/>
        <v>19</v>
      </c>
    </row>
    <row r="25" spans="1:14" ht="14" thickTop="1" thickBot="1" x14ac:dyDescent="0.35">
      <c r="A25" s="176">
        <v>46190.25</v>
      </c>
      <c r="B25" s="48">
        <v>20</v>
      </c>
      <c r="C25" s="6" t="s">
        <v>776</v>
      </c>
      <c r="D25" s="7" t="s">
        <v>772</v>
      </c>
      <c r="E25" s="68">
        <v>1.3</v>
      </c>
      <c r="F25" s="95">
        <v>5.2</v>
      </c>
      <c r="G25" s="77">
        <v>7.2</v>
      </c>
      <c r="H25" s="45">
        <f>VLOOKUP(B25,Poules!$B$10:$J$174,9,FALSE)</f>
        <v>0</v>
      </c>
      <c r="I25" s="93">
        <f>VLOOKUP(B25,Poules!$B$10:$K$174,10,FALSE)</f>
        <v>0</v>
      </c>
      <c r="J25" s="10"/>
      <c r="K25" s="149"/>
      <c r="M25" s="1" t="str">
        <f>IF(K25=TRUE,"VRAI"&amp;COUNTIF($K$6:K25,K25),"")</f>
        <v/>
      </c>
      <c r="N25" s="1">
        <f t="shared" si="0"/>
        <v>20</v>
      </c>
    </row>
    <row r="26" spans="1:14" ht="14" thickTop="1" thickBot="1" x14ac:dyDescent="0.35">
      <c r="A26" s="176">
        <v>46190.791666666664</v>
      </c>
      <c r="B26" s="49">
        <v>21</v>
      </c>
      <c r="C26" s="3" t="s">
        <v>182</v>
      </c>
      <c r="D26" s="4" t="s">
        <v>876</v>
      </c>
      <c r="E26" s="68">
        <v>1.2</v>
      </c>
      <c r="F26" s="95">
        <v>4.5</v>
      </c>
      <c r="G26" s="77">
        <v>6.5</v>
      </c>
      <c r="H26" s="45">
        <f>VLOOKUP(B26,Poules!$B$10:$J$174,9,FALSE)</f>
        <v>0</v>
      </c>
      <c r="I26" s="93">
        <f>VLOOKUP(B26,Poules!$B$10:$K$174,10,FALSE)</f>
        <v>0</v>
      </c>
      <c r="J26" s="5"/>
      <c r="K26" s="149"/>
      <c r="M26" s="1" t="str">
        <f>IF(K26=TRUE,"VRAI"&amp;COUNTIF($K$6:K26,K26),"")</f>
        <v/>
      </c>
      <c r="N26" s="1">
        <f t="shared" si="0"/>
        <v>21</v>
      </c>
    </row>
    <row r="27" spans="1:14" ht="14" thickTop="1" thickBot="1" x14ac:dyDescent="0.35">
      <c r="A27" s="176">
        <v>46190.916666666664</v>
      </c>
      <c r="B27" s="48">
        <v>22</v>
      </c>
      <c r="C27" s="6" t="s">
        <v>178</v>
      </c>
      <c r="D27" s="7" t="s">
        <v>176</v>
      </c>
      <c r="E27" s="68">
        <v>1.5</v>
      </c>
      <c r="F27" s="95">
        <v>3.9</v>
      </c>
      <c r="G27" s="77">
        <v>4.7</v>
      </c>
      <c r="H27" s="45">
        <f>VLOOKUP(B27,Poules!$B$10:$J$174,9,FALSE)</f>
        <v>0</v>
      </c>
      <c r="I27" s="93">
        <f>VLOOKUP(B27,Poules!$B$10:$K$174,10,FALSE)</f>
        <v>0</v>
      </c>
      <c r="J27" s="10"/>
      <c r="K27" s="149"/>
      <c r="M27" s="1" t="str">
        <f>IF(K27=TRUE,"VRAI"&amp;COUNTIF($K$6:K27,K27),"")</f>
        <v/>
      </c>
      <c r="N27" s="1">
        <f t="shared" si="0"/>
        <v>22</v>
      </c>
    </row>
    <row r="28" spans="1:14" ht="14" thickTop="1" thickBot="1" x14ac:dyDescent="0.35">
      <c r="A28" s="176">
        <v>46191.041666666664</v>
      </c>
      <c r="B28" s="49">
        <v>23</v>
      </c>
      <c r="C28" s="3" t="s">
        <v>202</v>
      </c>
      <c r="D28" s="4" t="s">
        <v>777</v>
      </c>
      <c r="E28" s="68">
        <v>1.9</v>
      </c>
      <c r="F28" s="95">
        <v>3.6</v>
      </c>
      <c r="G28" s="77">
        <v>3.3</v>
      </c>
      <c r="H28" s="45">
        <f>VLOOKUP(B28,Poules!$B$10:$J$174,9,FALSE)</f>
        <v>0</v>
      </c>
      <c r="I28" s="93">
        <f>VLOOKUP(B28,Poules!$B$10:$K$174,10,FALSE)</f>
        <v>0</v>
      </c>
      <c r="J28" s="5"/>
      <c r="K28" s="149"/>
      <c r="M28" s="1" t="str">
        <f>IF(K28=TRUE,"VRAI"&amp;COUNTIF($K$6:K28,K28),"")</f>
        <v/>
      </c>
      <c r="N28" s="1">
        <f t="shared" si="0"/>
        <v>23</v>
      </c>
    </row>
    <row r="29" spans="1:14" ht="14" thickTop="1" thickBot="1" x14ac:dyDescent="0.35">
      <c r="A29" s="176">
        <v>46191.166666666664</v>
      </c>
      <c r="B29" s="51">
        <v>24</v>
      </c>
      <c r="C29" s="11" t="s">
        <v>770</v>
      </c>
      <c r="D29" s="40" t="s">
        <v>205</v>
      </c>
      <c r="E29" s="68">
        <v>6.5</v>
      </c>
      <c r="F29" s="95">
        <v>4.3</v>
      </c>
      <c r="G29" s="77">
        <v>1.4</v>
      </c>
      <c r="H29" s="45">
        <f>VLOOKUP(B29,Poules!$B$10:$J$174,9,FALSE)</f>
        <v>0</v>
      </c>
      <c r="I29" s="93">
        <f>VLOOKUP(B29,Poules!$B$10:$K$174,10,FALSE)</f>
        <v>0</v>
      </c>
      <c r="J29" s="10"/>
      <c r="K29" s="149"/>
      <c r="M29" s="1" t="str">
        <f>IF(K29=TRUE,"VRAI"&amp;COUNTIF($K$6:K29,K29),"")</f>
        <v/>
      </c>
      <c r="N29" s="1">
        <f t="shared" si="0"/>
        <v>24</v>
      </c>
    </row>
    <row r="30" spans="1:14" ht="14" thickTop="1" thickBot="1" x14ac:dyDescent="0.35">
      <c r="A30" s="176">
        <v>46191.75</v>
      </c>
      <c r="B30" s="49">
        <v>25</v>
      </c>
      <c r="C30" s="3" t="s">
        <v>935</v>
      </c>
      <c r="D30" s="4" t="s">
        <v>204</v>
      </c>
      <c r="E30" s="68">
        <v>1.6</v>
      </c>
      <c r="F30" s="95">
        <v>3</v>
      </c>
      <c r="G30" s="77">
        <v>4.0999999999999996</v>
      </c>
      <c r="H30" s="45">
        <f>VLOOKUP(B30,Poules!$B$10:$J$174,9,FALSE)</f>
        <v>0</v>
      </c>
      <c r="I30" s="93">
        <f>VLOOKUP(B30,Poules!$B$10:$K$174,10,FALSE)</f>
        <v>0</v>
      </c>
      <c r="J30" s="5"/>
      <c r="K30" s="149"/>
      <c r="M30" s="1" t="str">
        <f>IF(K30=TRUE,"VRAI"&amp;COUNTIF($K$6:K30,K30),"")</f>
        <v/>
      </c>
      <c r="N30" s="1">
        <f t="shared" si="0"/>
        <v>25</v>
      </c>
    </row>
    <row r="31" spans="1:14" ht="14" thickTop="1" thickBot="1" x14ac:dyDescent="0.35">
      <c r="A31" s="177">
        <v>46191.875</v>
      </c>
      <c r="B31" s="48">
        <v>26</v>
      </c>
      <c r="C31" s="6" t="s">
        <v>174</v>
      </c>
      <c r="D31" s="7" t="s">
        <v>873</v>
      </c>
      <c r="E31" s="68">
        <v>1.7</v>
      </c>
      <c r="F31" s="95">
        <v>3.1</v>
      </c>
      <c r="G31" s="77">
        <v>3.3</v>
      </c>
      <c r="H31" s="45">
        <f>VLOOKUP(B31,Poules!$B$10:$J$174,9,FALSE)</f>
        <v>0</v>
      </c>
      <c r="I31" s="93">
        <f>VLOOKUP(B31,Poules!$B$10:$K$174,10,FALSE)</f>
        <v>0</v>
      </c>
      <c r="J31" s="10"/>
      <c r="K31" s="149"/>
      <c r="M31" s="1" t="str">
        <f>IF(K31=TRUE,"VRAI"&amp;COUNTIF($K$6:K31,K31),"")</f>
        <v/>
      </c>
      <c r="N31" s="1">
        <f t="shared" si="0"/>
        <v>26</v>
      </c>
    </row>
    <row r="32" spans="1:14" ht="14" thickTop="1" thickBot="1" x14ac:dyDescent="0.35">
      <c r="A32" s="176">
        <v>46192</v>
      </c>
      <c r="B32" s="49">
        <v>27</v>
      </c>
      <c r="C32" s="3" t="s">
        <v>197</v>
      </c>
      <c r="D32" s="4" t="s">
        <v>201</v>
      </c>
      <c r="E32" s="68">
        <v>1.4</v>
      </c>
      <c r="F32" s="95">
        <v>3.7</v>
      </c>
      <c r="G32" s="77">
        <v>4.7</v>
      </c>
      <c r="H32" s="45">
        <f>VLOOKUP(B32,Poules!$B$10:$J$174,9,FALSE)</f>
        <v>0</v>
      </c>
      <c r="I32" s="93">
        <f>VLOOKUP(B32,Poules!$B$10:$K$174,10,FALSE)</f>
        <v>0</v>
      </c>
      <c r="J32" s="5"/>
      <c r="K32" s="149"/>
      <c r="M32" s="1" t="str">
        <f>IF(K32=TRUE,"VRAI"&amp;COUNTIF($K$6:K32,K32),"")</f>
        <v/>
      </c>
      <c r="N32" s="1">
        <f t="shared" si="0"/>
        <v>27</v>
      </c>
    </row>
    <row r="33" spans="1:14" ht="14" thickTop="1" thickBot="1" x14ac:dyDescent="0.35">
      <c r="A33" s="176">
        <v>46192.125</v>
      </c>
      <c r="B33" s="51">
        <v>28</v>
      </c>
      <c r="C33" s="6" t="s">
        <v>193</v>
      </c>
      <c r="D33" s="7" t="s">
        <v>194</v>
      </c>
      <c r="E33" s="68">
        <v>1.8</v>
      </c>
      <c r="F33" s="95">
        <v>3.2</v>
      </c>
      <c r="G33" s="77">
        <v>3.1</v>
      </c>
      <c r="H33" s="45">
        <f>VLOOKUP(B33,Poules!$B$10:$J$174,9,FALSE)</f>
        <v>0</v>
      </c>
      <c r="I33" s="93">
        <f>VLOOKUP(B33,Poules!$B$10:$K$174,10,FALSE)</f>
        <v>0</v>
      </c>
      <c r="J33" s="10"/>
      <c r="K33" s="149"/>
      <c r="M33" s="1" t="str">
        <f>IF(K33=TRUE,"VRAI"&amp;COUNTIF($K$6:K33,K33),"")</f>
        <v/>
      </c>
      <c r="N33" s="1">
        <f t="shared" si="0"/>
        <v>28</v>
      </c>
    </row>
    <row r="34" spans="1:14" ht="14" thickTop="1" thickBot="1" x14ac:dyDescent="0.35">
      <c r="A34" s="176">
        <v>46192.875</v>
      </c>
      <c r="B34" s="49">
        <v>29</v>
      </c>
      <c r="C34" s="3" t="s">
        <v>779</v>
      </c>
      <c r="D34" s="4" t="s">
        <v>208</v>
      </c>
      <c r="E34" s="68">
        <v>1.4</v>
      </c>
      <c r="F34" s="95">
        <v>3.7</v>
      </c>
      <c r="G34" s="77">
        <v>4.7</v>
      </c>
      <c r="H34" s="45">
        <f>VLOOKUP(B34,Poules!$B$10:$J$174,9,FALSE)</f>
        <v>0</v>
      </c>
      <c r="I34" s="93">
        <f>VLOOKUP(B34,Poules!$B$10:$K$174,10,FALSE)</f>
        <v>0</v>
      </c>
      <c r="J34" s="5"/>
      <c r="K34" s="149"/>
      <c r="M34" s="1" t="str">
        <f>IF(K34=TRUE,"VRAI"&amp;COUNTIF($K$6:K34,K34),"")</f>
        <v/>
      </c>
      <c r="N34" s="1">
        <f t="shared" si="0"/>
        <v>29</v>
      </c>
    </row>
    <row r="35" spans="1:14" ht="14" thickTop="1" thickBot="1" x14ac:dyDescent="0.35">
      <c r="A35" s="176">
        <v>46193</v>
      </c>
      <c r="B35" s="51">
        <v>30</v>
      </c>
      <c r="C35" s="6" t="s">
        <v>778</v>
      </c>
      <c r="D35" s="7" t="s">
        <v>206</v>
      </c>
      <c r="E35" s="68">
        <v>3.1</v>
      </c>
      <c r="F35" s="95">
        <v>3</v>
      </c>
      <c r="G35" s="77">
        <v>1.8</v>
      </c>
      <c r="H35" s="45">
        <f>VLOOKUP(B35,Poules!$B$10:$J$174,9,FALSE)</f>
        <v>0</v>
      </c>
      <c r="I35" s="93">
        <f>VLOOKUP(B35,Poules!$B$10:$K$174,10,FALSE)</f>
        <v>0</v>
      </c>
      <c r="J35" s="10"/>
      <c r="K35" s="149"/>
      <c r="M35" s="1" t="str">
        <f>IF(K35=TRUE,"VRAI"&amp;COUNTIF($K$6:K35,K35),"")</f>
        <v/>
      </c>
      <c r="N35" s="1">
        <f t="shared" si="0"/>
        <v>30</v>
      </c>
    </row>
    <row r="36" spans="1:14" ht="14" thickTop="1" thickBot="1" x14ac:dyDescent="0.35">
      <c r="A36" s="176">
        <v>46193.104166666664</v>
      </c>
      <c r="B36" s="49">
        <v>31</v>
      </c>
      <c r="C36" s="3" t="s">
        <v>203</v>
      </c>
      <c r="D36" s="4" t="s">
        <v>780</v>
      </c>
      <c r="E36" s="68">
        <v>1</v>
      </c>
      <c r="F36" s="95">
        <v>7</v>
      </c>
      <c r="G36" s="77">
        <v>26</v>
      </c>
      <c r="H36" s="45">
        <f>VLOOKUP(B36,Poules!$B$10:$J$174,9,FALSE)</f>
        <v>0</v>
      </c>
      <c r="I36" s="93">
        <f>VLOOKUP(B36,Poules!$B$10:$K$174,10,FALSE)</f>
        <v>0</v>
      </c>
      <c r="J36" s="5"/>
      <c r="K36" s="149"/>
      <c r="M36" s="1" t="str">
        <f>IF(K36=TRUE,"VRAI"&amp;COUNTIF($K$6:K36,K36),"")</f>
        <v/>
      </c>
      <c r="N36" s="1">
        <f t="shared" si="0"/>
        <v>31</v>
      </c>
    </row>
    <row r="37" spans="1:14" ht="14" thickTop="1" thickBot="1" x14ac:dyDescent="0.35">
      <c r="A37" s="176">
        <v>46193.208333333336</v>
      </c>
      <c r="B37" s="51">
        <v>32</v>
      </c>
      <c r="C37" s="6" t="s">
        <v>181</v>
      </c>
      <c r="D37" s="7" t="s">
        <v>196</v>
      </c>
      <c r="E37" s="68">
        <v>1.8</v>
      </c>
      <c r="F37" s="95">
        <v>3.2</v>
      </c>
      <c r="G37" s="77">
        <v>3.1</v>
      </c>
      <c r="H37" s="45">
        <f>VLOOKUP(B37,Poules!$B$10:$J$174,9,FALSE)</f>
        <v>0</v>
      </c>
      <c r="I37" s="93">
        <f>VLOOKUP(B37,Poules!$B$10:$K$174,10,FALSE)</f>
        <v>0</v>
      </c>
      <c r="J37" s="10"/>
      <c r="K37" s="149"/>
      <c r="M37" s="1" t="str">
        <f>IF(K37=TRUE,"VRAI"&amp;COUNTIF($K$6:K37,K37),"")</f>
        <v/>
      </c>
      <c r="N37" s="1">
        <f t="shared" si="0"/>
        <v>32</v>
      </c>
    </row>
    <row r="38" spans="1:14" ht="14" thickTop="1" thickBot="1" x14ac:dyDescent="0.35">
      <c r="A38" s="176">
        <v>46193.791666666664</v>
      </c>
      <c r="B38" s="49">
        <v>33</v>
      </c>
      <c r="C38" s="3" t="s">
        <v>177</v>
      </c>
      <c r="D38" s="4" t="s">
        <v>874</v>
      </c>
      <c r="E38" s="68">
        <v>1.6</v>
      </c>
      <c r="F38" s="95">
        <v>3.3</v>
      </c>
      <c r="G38" s="77">
        <v>3.7</v>
      </c>
      <c r="H38" s="45">
        <f>VLOOKUP(B38,Poules!$B$10:$J$174,9,FALSE)</f>
        <v>0</v>
      </c>
      <c r="I38" s="93">
        <f>VLOOKUP(B38,Poules!$B$10:$K$174,10,FALSE)</f>
        <v>0</v>
      </c>
      <c r="J38" s="5"/>
      <c r="K38" s="149"/>
      <c r="M38" s="1" t="str">
        <f>IF(K38=TRUE,"VRAI"&amp;COUNTIF($K$6:K38,K38),"")</f>
        <v/>
      </c>
      <c r="N38" s="1">
        <f t="shared" si="0"/>
        <v>33</v>
      </c>
    </row>
    <row r="39" spans="1:14" ht="14" thickTop="1" thickBot="1" x14ac:dyDescent="0.35">
      <c r="A39" s="176">
        <v>46193.916666666664</v>
      </c>
      <c r="B39" s="51">
        <v>34</v>
      </c>
      <c r="C39" s="6" t="s">
        <v>173</v>
      </c>
      <c r="D39" s="7" t="s">
        <v>782</v>
      </c>
      <c r="E39" s="68">
        <v>1.3</v>
      </c>
      <c r="F39" s="95">
        <v>4.2</v>
      </c>
      <c r="G39" s="77">
        <v>5</v>
      </c>
      <c r="H39" s="45">
        <f>VLOOKUP(B39,Poules!$B$10:$J$174,9,FALSE)</f>
        <v>0</v>
      </c>
      <c r="I39" s="93">
        <f>VLOOKUP(B39,Poules!$B$10:$K$174,10,FALSE)</f>
        <v>0</v>
      </c>
      <c r="J39" s="10"/>
      <c r="K39" s="149"/>
      <c r="M39" s="1" t="str">
        <f>IF(K39=TRUE,"VRAI"&amp;COUNTIF($K$6:K39,K39),"")</f>
        <v/>
      </c>
      <c r="N39" s="1">
        <f t="shared" si="0"/>
        <v>34</v>
      </c>
    </row>
    <row r="40" spans="1:14" ht="14" thickTop="1" thickBot="1" x14ac:dyDescent="0.35">
      <c r="A40" s="176">
        <v>46194.083333333336</v>
      </c>
      <c r="B40" s="49">
        <v>35</v>
      </c>
      <c r="C40" s="3" t="s">
        <v>783</v>
      </c>
      <c r="D40" s="4" t="s">
        <v>781</v>
      </c>
      <c r="E40" s="68">
        <v>1.1000000000000001</v>
      </c>
      <c r="F40" s="95">
        <v>5.9</v>
      </c>
      <c r="G40" s="77">
        <v>9</v>
      </c>
      <c r="H40" s="45">
        <f>VLOOKUP(B40,Poules!$B$10:$J$174,9,FALSE)</f>
        <v>0</v>
      </c>
      <c r="I40" s="93">
        <f>VLOOKUP(B40,Poules!$B$10:$K$174,10,FALSE)</f>
        <v>0</v>
      </c>
      <c r="J40" s="5"/>
      <c r="K40" s="149"/>
      <c r="M40" s="1" t="str">
        <f>IF(K40=TRUE,"VRAI"&amp;COUNTIF($K$6:K40,K40),"")</f>
        <v/>
      </c>
      <c r="N40" s="1">
        <f t="shared" si="0"/>
        <v>35</v>
      </c>
    </row>
    <row r="41" spans="1:14" ht="14" thickTop="1" thickBot="1" x14ac:dyDescent="0.35">
      <c r="A41" s="176">
        <v>46194.25</v>
      </c>
      <c r="B41" s="51">
        <v>36</v>
      </c>
      <c r="C41" s="6" t="s">
        <v>207</v>
      </c>
      <c r="D41" s="7" t="s">
        <v>199</v>
      </c>
      <c r="E41" s="68">
        <v>4</v>
      </c>
      <c r="F41" s="95">
        <v>3.2</v>
      </c>
      <c r="G41" s="77">
        <v>1.5</v>
      </c>
      <c r="H41" s="45">
        <f>VLOOKUP(B41,Poules!$B$10:$J$174,9,FALSE)</f>
        <v>0</v>
      </c>
      <c r="I41" s="93">
        <f>VLOOKUP(B41,Poules!$B$10:$K$174,10,FALSE)</f>
        <v>0</v>
      </c>
      <c r="J41" s="10"/>
      <c r="K41" s="149"/>
      <c r="M41" s="1" t="str">
        <f>IF(K41=TRUE,"VRAI"&amp;COUNTIF($K$6:K41,K41),"")</f>
        <v/>
      </c>
      <c r="N41" s="1">
        <f t="shared" si="0"/>
        <v>36</v>
      </c>
    </row>
    <row r="42" spans="1:14" ht="14" thickTop="1" thickBot="1" x14ac:dyDescent="0.35">
      <c r="A42" s="176">
        <v>46194.75</v>
      </c>
      <c r="B42" s="47">
        <v>37</v>
      </c>
      <c r="C42" s="42" t="s">
        <v>175</v>
      </c>
      <c r="D42" s="43" t="s">
        <v>209</v>
      </c>
      <c r="E42" s="67">
        <v>1</v>
      </c>
      <c r="F42" s="94">
        <v>6.5</v>
      </c>
      <c r="G42" s="76">
        <v>9</v>
      </c>
      <c r="H42" s="45">
        <f>VLOOKUP(B42,Poules!$B$10:$J$174,9,FALSE)</f>
        <v>0</v>
      </c>
      <c r="I42" s="93">
        <f>VLOOKUP(B42,Poules!$B$10:$K$174,10,FALSE)</f>
        <v>0</v>
      </c>
      <c r="J42" s="46"/>
      <c r="K42" s="149"/>
      <c r="M42" s="1" t="str">
        <f>IF(K42=TRUE,"VRAI"&amp;COUNTIF($K$6:K42,K42),"")</f>
        <v/>
      </c>
      <c r="N42" s="1">
        <f>B42</f>
        <v>37</v>
      </c>
    </row>
    <row r="43" spans="1:14" ht="14" thickTop="1" thickBot="1" x14ac:dyDescent="0.35">
      <c r="A43" s="177">
        <v>46194.875</v>
      </c>
      <c r="B43" s="48">
        <v>38</v>
      </c>
      <c r="C43" s="6" t="s">
        <v>179</v>
      </c>
      <c r="D43" s="7" t="s">
        <v>771</v>
      </c>
      <c r="E43" s="68">
        <v>1.2</v>
      </c>
      <c r="F43" s="95">
        <v>4.0999999999999996</v>
      </c>
      <c r="G43" s="77">
        <v>5.9</v>
      </c>
      <c r="H43" s="45">
        <f>VLOOKUP(B43,Poules!$B$10:$J$174,9,FALSE)</f>
        <v>0</v>
      </c>
      <c r="I43" s="93">
        <f>VLOOKUP(B43,Poules!$B$10:$K$174,10,FALSE)</f>
        <v>0</v>
      </c>
      <c r="J43" s="10"/>
      <c r="K43" s="149"/>
      <c r="M43" s="1" t="str">
        <f>IF(K43=TRUE,"VRAI"&amp;COUNTIF($K$6:K43,K43),"")</f>
        <v/>
      </c>
      <c r="N43" s="1">
        <f t="shared" ref="N43:N77" si="1">B43</f>
        <v>38</v>
      </c>
    </row>
    <row r="44" spans="1:14" ht="14" thickTop="1" thickBot="1" x14ac:dyDescent="0.35">
      <c r="A44" s="176">
        <v>46195</v>
      </c>
      <c r="B44" s="49">
        <v>39</v>
      </c>
      <c r="C44" s="3" t="s">
        <v>210</v>
      </c>
      <c r="D44" s="4" t="s">
        <v>784</v>
      </c>
      <c r="E44" s="68">
        <v>1.2</v>
      </c>
      <c r="F44" s="95">
        <v>4.9000000000000004</v>
      </c>
      <c r="G44" s="77">
        <v>6.5</v>
      </c>
      <c r="H44" s="45">
        <f>VLOOKUP(B44,Poules!$B$10:$J$174,9,FALSE)</f>
        <v>0</v>
      </c>
      <c r="I44" s="93">
        <f>VLOOKUP(B44,Poules!$B$10:$K$174,10,FALSE)</f>
        <v>0</v>
      </c>
      <c r="J44" s="5"/>
      <c r="K44" s="149"/>
      <c r="M44" s="1" t="str">
        <f>IF(K44=TRUE,"VRAI"&amp;COUNTIF($K$6:K44,K44),"")</f>
        <v/>
      </c>
      <c r="N44" s="1">
        <f t="shared" si="1"/>
        <v>39</v>
      </c>
    </row>
    <row r="45" spans="1:14" ht="14" thickTop="1" thickBot="1" x14ac:dyDescent="0.35">
      <c r="A45" s="176">
        <v>46195.125</v>
      </c>
      <c r="B45" s="48">
        <v>40</v>
      </c>
      <c r="C45" s="6" t="s">
        <v>785</v>
      </c>
      <c r="D45" s="7" t="s">
        <v>775</v>
      </c>
      <c r="E45" s="68">
        <v>3.7</v>
      </c>
      <c r="F45" s="95">
        <v>4.3</v>
      </c>
      <c r="G45" s="77">
        <v>1.4</v>
      </c>
      <c r="H45" s="45">
        <f>VLOOKUP(B45,Poules!$B$10:$J$174,9,FALSE)</f>
        <v>0</v>
      </c>
      <c r="I45" s="93">
        <f>VLOOKUP(B45,Poules!$B$10:$K$174,10,FALSE)</f>
        <v>0</v>
      </c>
      <c r="J45" s="10"/>
      <c r="K45" s="149"/>
      <c r="M45" s="1" t="str">
        <f>IF(K45=TRUE,"VRAI"&amp;COUNTIF($K$6:K45,K45),"")</f>
        <v/>
      </c>
      <c r="N45" s="1">
        <f t="shared" si="1"/>
        <v>40</v>
      </c>
    </row>
    <row r="46" spans="1:14" ht="14" thickTop="1" thickBot="1" x14ac:dyDescent="0.35">
      <c r="A46" s="176">
        <v>46195.791666666664</v>
      </c>
      <c r="B46" s="49">
        <v>41</v>
      </c>
      <c r="C46" s="3" t="s">
        <v>200</v>
      </c>
      <c r="D46" s="4" t="s">
        <v>776</v>
      </c>
      <c r="E46" s="68">
        <v>1.4</v>
      </c>
      <c r="F46" s="95">
        <v>3.8</v>
      </c>
      <c r="G46" s="77">
        <v>4.5</v>
      </c>
      <c r="H46" s="45">
        <f>VLOOKUP(B46,Poules!$B$10:$J$174,9,FALSE)</f>
        <v>0</v>
      </c>
      <c r="I46" s="93">
        <f>VLOOKUP(B46,Poules!$B$10:$K$174,10,FALSE)</f>
        <v>0</v>
      </c>
      <c r="J46" s="5"/>
      <c r="K46" s="149"/>
      <c r="M46" s="1" t="str">
        <f>IF(K46=TRUE,"VRAI"&amp;COUNTIF($K$6:K46,K46),"")</f>
        <v/>
      </c>
      <c r="N46" s="1">
        <f t="shared" si="1"/>
        <v>41</v>
      </c>
    </row>
    <row r="47" spans="1:14" ht="14" thickTop="1" thickBot="1" x14ac:dyDescent="0.35">
      <c r="A47" s="176">
        <v>46195.958333333336</v>
      </c>
      <c r="B47" s="48">
        <v>42</v>
      </c>
      <c r="C47" s="6" t="s">
        <v>180</v>
      </c>
      <c r="D47" s="7" t="s">
        <v>875</v>
      </c>
      <c r="E47" s="68">
        <v>1</v>
      </c>
      <c r="F47" s="95">
        <v>6.2</v>
      </c>
      <c r="G47" s="77">
        <v>9.5</v>
      </c>
      <c r="H47" s="45">
        <f>VLOOKUP(B47,Poules!$B$10:$J$174,9,FALSE)</f>
        <v>0</v>
      </c>
      <c r="I47" s="93">
        <f>VLOOKUP(B47,Poules!$B$10:$K$174,10,FALSE)</f>
        <v>0</v>
      </c>
      <c r="J47" s="10"/>
      <c r="K47" s="149"/>
      <c r="M47" s="1" t="str">
        <f>IF(K47=TRUE,"VRAI"&amp;COUNTIF($K$6:K47,K47),"")</f>
        <v/>
      </c>
      <c r="N47" s="1">
        <f t="shared" si="1"/>
        <v>42</v>
      </c>
    </row>
    <row r="48" spans="1:14" ht="14" thickTop="1" thickBot="1" x14ac:dyDescent="0.35">
      <c r="A48" s="176">
        <v>46196.083333333336</v>
      </c>
      <c r="B48" s="49">
        <v>43</v>
      </c>
      <c r="C48" s="3" t="s">
        <v>211</v>
      </c>
      <c r="D48" s="4" t="s">
        <v>198</v>
      </c>
      <c r="E48" s="68">
        <v>1.9</v>
      </c>
      <c r="F48" s="95">
        <v>3</v>
      </c>
      <c r="G48" s="77">
        <v>2.9</v>
      </c>
      <c r="H48" s="45">
        <f>VLOOKUP(B48,Poules!$B$10:$J$174,9,FALSE)</f>
        <v>0</v>
      </c>
      <c r="I48" s="93">
        <f>VLOOKUP(B48,Poules!$B$10:$K$174,10,FALSE)</f>
        <v>0</v>
      </c>
      <c r="J48" s="5"/>
      <c r="K48" s="149"/>
      <c r="M48" s="1" t="str">
        <f>IF(K48=TRUE,"VRAI"&amp;COUNTIF($K$6:K48,K48),"")</f>
        <v/>
      </c>
      <c r="N48" s="1">
        <f t="shared" si="1"/>
        <v>43</v>
      </c>
    </row>
    <row r="49" spans="1:14" ht="14" thickTop="1" thickBot="1" x14ac:dyDescent="0.35">
      <c r="A49" s="176">
        <v>46196.208333333336</v>
      </c>
      <c r="B49" s="48">
        <v>44</v>
      </c>
      <c r="C49" s="6" t="s">
        <v>772</v>
      </c>
      <c r="D49" s="7" t="s">
        <v>195</v>
      </c>
      <c r="E49" s="68">
        <v>4.7</v>
      </c>
      <c r="F49" s="95">
        <v>3.7</v>
      </c>
      <c r="G49" s="77">
        <v>1.4</v>
      </c>
      <c r="H49" s="45">
        <f>VLOOKUP(B49,Poules!$B$10:$J$174,9,FALSE)</f>
        <v>0</v>
      </c>
      <c r="I49" s="93">
        <f>VLOOKUP(B49,Poules!$B$10:$K$174,10,FALSE)</f>
        <v>0</v>
      </c>
      <c r="J49" s="10"/>
      <c r="K49" s="149"/>
      <c r="M49" s="1" t="str">
        <f>IF(K49=TRUE,"VRAI"&amp;COUNTIF($K$6:K49,K49),"")</f>
        <v/>
      </c>
      <c r="N49" s="1">
        <f t="shared" si="1"/>
        <v>44</v>
      </c>
    </row>
    <row r="50" spans="1:14" ht="14" thickTop="1" thickBot="1" x14ac:dyDescent="0.35">
      <c r="A50" s="176">
        <v>46196.791666666664</v>
      </c>
      <c r="B50" s="49">
        <v>45</v>
      </c>
      <c r="C50" s="3" t="s">
        <v>182</v>
      </c>
      <c r="D50" s="4" t="s">
        <v>770</v>
      </c>
      <c r="E50" s="68">
        <v>1.1000000000000001</v>
      </c>
      <c r="F50" s="95">
        <v>5.4</v>
      </c>
      <c r="G50" s="77">
        <v>8</v>
      </c>
      <c r="H50" s="45">
        <f>VLOOKUP(B50,Poules!$B$10:$J$174,9,FALSE)</f>
        <v>0</v>
      </c>
      <c r="I50" s="93">
        <f>VLOOKUP(B50,Poules!$B$10:$K$174,10,FALSE)</f>
        <v>0</v>
      </c>
      <c r="J50" s="5"/>
      <c r="K50" s="149"/>
      <c r="M50" s="1" t="str">
        <f>IF(K50=TRUE,"VRAI"&amp;COUNTIF($K$6:K50,K50),"")</f>
        <v/>
      </c>
      <c r="N50" s="1">
        <f t="shared" si="1"/>
        <v>45</v>
      </c>
    </row>
    <row r="51" spans="1:14" ht="14" thickTop="1" thickBot="1" x14ac:dyDescent="0.35">
      <c r="A51" s="176">
        <v>46196.916666666664</v>
      </c>
      <c r="B51" s="50">
        <v>46</v>
      </c>
      <c r="C51" s="6" t="s">
        <v>178</v>
      </c>
      <c r="D51" s="7" t="s">
        <v>202</v>
      </c>
      <c r="E51" s="68">
        <v>1.2</v>
      </c>
      <c r="F51" s="95">
        <v>4.9000000000000004</v>
      </c>
      <c r="G51" s="77">
        <v>5.9</v>
      </c>
      <c r="H51" s="45">
        <f>VLOOKUP(B51,Poules!$B$10:$J$174,9,FALSE)</f>
        <v>0</v>
      </c>
      <c r="I51" s="93">
        <f>VLOOKUP(B51,Poules!$B$10:$K$174,10,FALSE)</f>
        <v>0</v>
      </c>
      <c r="J51" s="10"/>
      <c r="K51" s="149"/>
      <c r="M51" s="1" t="str">
        <f>IF(K51=TRUE,"VRAI"&amp;COUNTIF($K$6:K51,K51),"")</f>
        <v/>
      </c>
      <c r="N51" s="1">
        <f t="shared" si="1"/>
        <v>46</v>
      </c>
    </row>
    <row r="52" spans="1:14" ht="14" thickTop="1" thickBot="1" x14ac:dyDescent="0.35">
      <c r="A52" s="176">
        <v>46197.041666666664</v>
      </c>
      <c r="B52" s="49">
        <v>47</v>
      </c>
      <c r="C52" s="3" t="s">
        <v>777</v>
      </c>
      <c r="D52" s="4" t="s">
        <v>176</v>
      </c>
      <c r="E52" s="68">
        <v>5.7</v>
      </c>
      <c r="F52" s="95">
        <v>4.2</v>
      </c>
      <c r="G52" s="77">
        <v>1.2</v>
      </c>
      <c r="H52" s="45">
        <f>VLOOKUP(B52,Poules!$B$10:$J$174,9,FALSE)</f>
        <v>0</v>
      </c>
      <c r="I52" s="93">
        <f>VLOOKUP(B52,Poules!$B$10:$K$174,10,FALSE)</f>
        <v>0</v>
      </c>
      <c r="J52" s="5"/>
      <c r="K52" s="149"/>
      <c r="M52" s="1" t="str">
        <f>IF(K52=TRUE,"VRAI"&amp;COUNTIF($K$6:K52,K52),"")</f>
        <v/>
      </c>
      <c r="N52" s="1">
        <f t="shared" si="1"/>
        <v>47</v>
      </c>
    </row>
    <row r="53" spans="1:14" ht="14" thickTop="1" thickBot="1" x14ac:dyDescent="0.35">
      <c r="A53" s="176">
        <v>46197.166666666664</v>
      </c>
      <c r="B53" s="48">
        <v>48</v>
      </c>
      <c r="C53" s="6" t="s">
        <v>205</v>
      </c>
      <c r="D53" s="7" t="s">
        <v>876</v>
      </c>
      <c r="E53" s="68">
        <v>1.4</v>
      </c>
      <c r="F53" s="95">
        <v>3.5</v>
      </c>
      <c r="G53" s="77">
        <v>5.3</v>
      </c>
      <c r="H53" s="45">
        <f>VLOOKUP(B53,Poules!$B$10:$J$174,9,FALSE)</f>
        <v>0</v>
      </c>
      <c r="I53" s="93">
        <f>VLOOKUP(B53,Poules!$B$10:$K$174,10,FALSE)</f>
        <v>0</v>
      </c>
      <c r="J53" s="10"/>
      <c r="K53" s="149"/>
      <c r="M53" s="1" t="str">
        <f>IF(K53=TRUE,"VRAI"&amp;COUNTIF($K$6:K53,K53),"")</f>
        <v/>
      </c>
      <c r="N53" s="1">
        <f t="shared" si="1"/>
        <v>48</v>
      </c>
    </row>
    <row r="54" spans="1:14" ht="14" thickTop="1" thickBot="1" x14ac:dyDescent="0.35">
      <c r="A54" s="176">
        <v>46197.875</v>
      </c>
      <c r="B54" s="49">
        <v>49</v>
      </c>
      <c r="C54" s="3" t="s">
        <v>174</v>
      </c>
      <c r="D54" s="4" t="s">
        <v>197</v>
      </c>
      <c r="E54" s="68">
        <v>1.7</v>
      </c>
      <c r="F54" s="95">
        <v>3.1</v>
      </c>
      <c r="G54" s="77">
        <v>3.2</v>
      </c>
      <c r="H54" s="45">
        <f>VLOOKUP(B54,Poules!$B$10:$J$174,9,FALSE)</f>
        <v>0</v>
      </c>
      <c r="I54" s="93">
        <f>VLOOKUP(B54,Poules!$B$10:$K$174,10,FALSE)</f>
        <v>0</v>
      </c>
      <c r="J54" s="5"/>
      <c r="K54" s="149"/>
      <c r="M54" s="1" t="str">
        <f>IF(K54=TRUE,"VRAI"&amp;COUNTIF($K$6:K54,K54),"")</f>
        <v/>
      </c>
      <c r="N54" s="1">
        <f t="shared" si="1"/>
        <v>49</v>
      </c>
    </row>
    <row r="55" spans="1:14" ht="14" thickTop="1" thickBot="1" x14ac:dyDescent="0.35">
      <c r="A55" s="176">
        <v>46197.875</v>
      </c>
      <c r="B55" s="48">
        <v>50</v>
      </c>
      <c r="C55" s="6" t="s">
        <v>873</v>
      </c>
      <c r="D55" s="7" t="s">
        <v>201</v>
      </c>
      <c r="E55" s="68">
        <v>1.5</v>
      </c>
      <c r="F55" s="95">
        <v>3.2</v>
      </c>
      <c r="G55" s="77">
        <v>4</v>
      </c>
      <c r="H55" s="45">
        <f>VLOOKUP(B55,Poules!$B$10:$J$174,9,FALSE)</f>
        <v>0</v>
      </c>
      <c r="I55" s="93">
        <f>VLOOKUP(B55,Poules!$B$10:$K$174,10,FALSE)</f>
        <v>0</v>
      </c>
      <c r="J55" s="10"/>
      <c r="K55" s="149"/>
      <c r="M55" s="1" t="str">
        <f>IF(K55=TRUE,"VRAI"&amp;COUNTIF($K$6:K55,K55),"")</f>
        <v/>
      </c>
      <c r="N55" s="1">
        <f t="shared" si="1"/>
        <v>50</v>
      </c>
    </row>
    <row r="56" spans="1:14" ht="14" thickTop="1" thickBot="1" x14ac:dyDescent="0.35">
      <c r="A56" s="176">
        <v>46198</v>
      </c>
      <c r="B56" s="49">
        <v>51</v>
      </c>
      <c r="C56" s="3" t="s">
        <v>778</v>
      </c>
      <c r="D56" s="4" t="s">
        <v>203</v>
      </c>
      <c r="E56" s="68">
        <v>5.7</v>
      </c>
      <c r="F56" s="95">
        <v>4.3</v>
      </c>
      <c r="G56" s="77">
        <v>1.2</v>
      </c>
      <c r="H56" s="45">
        <f>VLOOKUP(B56,Poules!$B$10:$J$174,9,FALSE)</f>
        <v>0</v>
      </c>
      <c r="I56" s="93">
        <f>VLOOKUP(B56,Poules!$B$10:$K$174,10,FALSE)</f>
        <v>0</v>
      </c>
      <c r="J56" s="5"/>
      <c r="K56" s="149"/>
      <c r="M56" s="1" t="str">
        <f>IF(K56=TRUE,"VRAI"&amp;COUNTIF($K$6:K56,K56),"")</f>
        <v/>
      </c>
      <c r="N56" s="1">
        <f t="shared" si="1"/>
        <v>51</v>
      </c>
    </row>
    <row r="57" spans="1:14" ht="14" thickTop="1" thickBot="1" x14ac:dyDescent="0.35">
      <c r="A57" s="176">
        <v>46198</v>
      </c>
      <c r="B57" s="48">
        <v>52</v>
      </c>
      <c r="C57" s="6" t="s">
        <v>206</v>
      </c>
      <c r="D57" s="7" t="s">
        <v>780</v>
      </c>
      <c r="E57" s="68">
        <v>1.1000000000000001</v>
      </c>
      <c r="F57" s="95">
        <v>5.5</v>
      </c>
      <c r="G57" s="77">
        <v>6.2</v>
      </c>
      <c r="H57" s="45">
        <f>VLOOKUP(B57,Poules!$B$10:$J$174,9,FALSE)</f>
        <v>0</v>
      </c>
      <c r="I57" s="93">
        <f>VLOOKUP(B57,Poules!$B$10:$K$174,10,FALSE)</f>
        <v>0</v>
      </c>
      <c r="J57" s="10"/>
      <c r="K57" s="149"/>
      <c r="M57" s="1" t="str">
        <f>IF(K57=TRUE,"VRAI"&amp;COUNTIF($K$6:K57,K57),"")</f>
        <v/>
      </c>
      <c r="N57" s="1">
        <f t="shared" si="1"/>
        <v>52</v>
      </c>
    </row>
    <row r="58" spans="1:14" ht="14" thickTop="1" thickBot="1" x14ac:dyDescent="0.35">
      <c r="A58" s="176">
        <v>46198.125</v>
      </c>
      <c r="B58" s="49">
        <v>53</v>
      </c>
      <c r="C58" s="3" t="s">
        <v>935</v>
      </c>
      <c r="D58" s="4" t="s">
        <v>193</v>
      </c>
      <c r="E58" s="68">
        <v>3.3</v>
      </c>
      <c r="F58" s="95">
        <v>3.3</v>
      </c>
      <c r="G58" s="77">
        <v>1.7</v>
      </c>
      <c r="H58" s="45">
        <f>VLOOKUP(B58,Poules!$B$10:$J$174,9,FALSE)</f>
        <v>0</v>
      </c>
      <c r="I58" s="93">
        <f>VLOOKUP(B58,Poules!$B$10:$K$174,10,FALSE)</f>
        <v>0</v>
      </c>
      <c r="J58" s="5"/>
      <c r="K58" s="149"/>
      <c r="M58" s="1" t="str">
        <f>IF(K58=TRUE,"VRAI"&amp;COUNTIF($K$6:K58,K58),"")</f>
        <v/>
      </c>
      <c r="N58" s="1">
        <f t="shared" si="1"/>
        <v>53</v>
      </c>
    </row>
    <row r="59" spans="1:14" ht="14" thickTop="1" thickBot="1" x14ac:dyDescent="0.35">
      <c r="A59" s="176">
        <v>46198.125</v>
      </c>
      <c r="B59" s="48">
        <v>54</v>
      </c>
      <c r="C59" s="6" t="s">
        <v>204</v>
      </c>
      <c r="D59" s="7" t="s">
        <v>194</v>
      </c>
      <c r="E59" s="68">
        <v>2.6</v>
      </c>
      <c r="F59" s="95">
        <v>3.3</v>
      </c>
      <c r="G59" s="77">
        <v>1.9</v>
      </c>
      <c r="H59" s="45">
        <f>VLOOKUP(B59,Poules!$B$10:$J$174,9,FALSE)</f>
        <v>0</v>
      </c>
      <c r="I59" s="93">
        <f>VLOOKUP(B59,Poules!$B$10:$K$174,10,FALSE)</f>
        <v>0</v>
      </c>
      <c r="J59" s="10"/>
      <c r="K59" s="149"/>
      <c r="M59" s="1" t="str">
        <f>IF(K59=TRUE,"VRAI"&amp;COUNTIF($K$6:K59,K59),"")</f>
        <v/>
      </c>
      <c r="N59" s="1">
        <f t="shared" si="1"/>
        <v>54</v>
      </c>
    </row>
    <row r="60" spans="1:14" ht="14" thickTop="1" thickBot="1" x14ac:dyDescent="0.35">
      <c r="A60" s="176">
        <v>46198.916666666664</v>
      </c>
      <c r="B60" s="49">
        <v>55</v>
      </c>
      <c r="C60" s="3" t="s">
        <v>783</v>
      </c>
      <c r="D60" s="4" t="s">
        <v>173</v>
      </c>
      <c r="E60" s="68">
        <v>4.4000000000000004</v>
      </c>
      <c r="F60" s="95">
        <v>3.6</v>
      </c>
      <c r="G60" s="77">
        <v>1.4</v>
      </c>
      <c r="H60" s="45">
        <f>VLOOKUP(B60,Poules!$B$10:$J$174,9,FALSE)</f>
        <v>0</v>
      </c>
      <c r="I60" s="93">
        <f>VLOOKUP(B60,Poules!$B$10:$K$174,10,FALSE)</f>
        <v>0</v>
      </c>
      <c r="J60" s="5"/>
      <c r="K60" s="149"/>
      <c r="M60" s="1" t="str">
        <f>IF(K60=TRUE,"VRAI"&amp;COUNTIF($K$6:K60,K60),"")</f>
        <v/>
      </c>
      <c r="N60" s="1">
        <f t="shared" si="1"/>
        <v>55</v>
      </c>
    </row>
    <row r="61" spans="1:14" ht="14" thickTop="1" thickBot="1" x14ac:dyDescent="0.35">
      <c r="A61" s="176">
        <v>46198.916666666664</v>
      </c>
      <c r="B61" s="48">
        <v>56</v>
      </c>
      <c r="C61" s="6" t="s">
        <v>781</v>
      </c>
      <c r="D61" s="7" t="s">
        <v>782</v>
      </c>
      <c r="E61" s="68">
        <v>6.5</v>
      </c>
      <c r="F61" s="95">
        <v>4.9000000000000004</v>
      </c>
      <c r="G61" s="77">
        <v>1.2</v>
      </c>
      <c r="H61" s="45">
        <f>VLOOKUP(B61,Poules!$B$10:$J$174,9,FALSE)</f>
        <v>0</v>
      </c>
      <c r="I61" s="93">
        <f>VLOOKUP(B61,Poules!$B$10:$K$174,10,FALSE)</f>
        <v>0</v>
      </c>
      <c r="J61" s="10"/>
      <c r="K61" s="149"/>
      <c r="M61" s="1" t="str">
        <f>IF(K61=TRUE,"VRAI"&amp;COUNTIF($K$6:K61,K61),"")</f>
        <v/>
      </c>
      <c r="N61" s="1">
        <f t="shared" si="1"/>
        <v>56</v>
      </c>
    </row>
    <row r="62" spans="1:14" ht="14" thickTop="1" thickBot="1" x14ac:dyDescent="0.35">
      <c r="A62" s="176">
        <v>46199.041666666664</v>
      </c>
      <c r="B62" s="49">
        <v>57</v>
      </c>
      <c r="C62" s="3" t="s">
        <v>207</v>
      </c>
      <c r="D62" s="4" t="s">
        <v>177</v>
      </c>
      <c r="E62" s="68">
        <v>5</v>
      </c>
      <c r="F62" s="95">
        <v>3.8</v>
      </c>
      <c r="G62" s="77">
        <v>1.3</v>
      </c>
      <c r="H62" s="45">
        <f>VLOOKUP(B62,Poules!$B$10:$J$174,9,FALSE)</f>
        <v>0</v>
      </c>
      <c r="I62" s="93">
        <f>VLOOKUP(B62,Poules!$B$10:$K$174,10,FALSE)</f>
        <v>0</v>
      </c>
      <c r="J62" s="5"/>
      <c r="K62" s="149"/>
      <c r="M62" s="1" t="str">
        <f>IF(K62=TRUE,"VRAI"&amp;COUNTIF($K$6:K62,K62),"")</f>
        <v/>
      </c>
      <c r="N62" s="1">
        <f t="shared" si="1"/>
        <v>57</v>
      </c>
    </row>
    <row r="63" spans="1:14" ht="14" thickTop="1" thickBot="1" x14ac:dyDescent="0.35">
      <c r="A63" s="176">
        <v>46199.041666666664</v>
      </c>
      <c r="B63" s="48">
        <v>58</v>
      </c>
      <c r="C63" s="6" t="s">
        <v>199</v>
      </c>
      <c r="D63" s="7" t="s">
        <v>874</v>
      </c>
      <c r="E63" s="68">
        <v>1.9</v>
      </c>
      <c r="F63" s="95">
        <v>3.1</v>
      </c>
      <c r="G63" s="77">
        <v>2.8</v>
      </c>
      <c r="H63" s="45">
        <f>VLOOKUP(B63,Poules!$B$10:$J$174,9,FALSE)</f>
        <v>0</v>
      </c>
      <c r="I63" s="93">
        <f>VLOOKUP(B63,Poules!$B$10:$K$174,10,FALSE)</f>
        <v>0</v>
      </c>
      <c r="J63" s="10"/>
      <c r="K63" s="149"/>
      <c r="M63" s="1" t="str">
        <f>IF(K63=TRUE,"VRAI"&amp;COUNTIF($K$6:K63,K63),"")</f>
        <v/>
      </c>
      <c r="N63" s="1">
        <f t="shared" si="1"/>
        <v>58</v>
      </c>
    </row>
    <row r="64" spans="1:14" ht="14" thickTop="1" thickBot="1" x14ac:dyDescent="0.35">
      <c r="A64" s="176">
        <v>46199.166666666664</v>
      </c>
      <c r="B64" s="49">
        <v>59</v>
      </c>
      <c r="C64" s="3" t="s">
        <v>181</v>
      </c>
      <c r="D64" s="4" t="s">
        <v>779</v>
      </c>
      <c r="E64" s="68">
        <v>2.4</v>
      </c>
      <c r="F64" s="95">
        <v>2.9</v>
      </c>
      <c r="G64" s="77">
        <v>2.2000000000000002</v>
      </c>
      <c r="H64" s="45">
        <f>VLOOKUP(B64,Poules!$B$10:$J$174,9,FALSE)</f>
        <v>0</v>
      </c>
      <c r="I64" s="93">
        <f>VLOOKUP(B64,Poules!$B$10:$K$174,10,FALSE)</f>
        <v>0</v>
      </c>
      <c r="J64" s="5"/>
      <c r="K64" s="149"/>
      <c r="M64" s="1" t="str">
        <f>IF(K64=TRUE,"VRAI"&amp;COUNTIF($K$6:K64,K64),"")</f>
        <v/>
      </c>
      <c r="N64" s="1">
        <f t="shared" si="1"/>
        <v>59</v>
      </c>
    </row>
    <row r="65" spans="1:14" ht="14" thickTop="1" thickBot="1" x14ac:dyDescent="0.35">
      <c r="A65" s="176">
        <v>46199.166666666664</v>
      </c>
      <c r="B65" s="51">
        <v>60</v>
      </c>
      <c r="C65" s="11" t="s">
        <v>196</v>
      </c>
      <c r="D65" s="40" t="s">
        <v>208</v>
      </c>
      <c r="E65" s="68">
        <v>1.9</v>
      </c>
      <c r="F65" s="95">
        <v>3.1</v>
      </c>
      <c r="G65" s="77">
        <v>2.8</v>
      </c>
      <c r="H65" s="45">
        <f>VLOOKUP(B65,Poules!$B$10:$J$174,9,FALSE)</f>
        <v>0</v>
      </c>
      <c r="I65" s="93">
        <f>VLOOKUP(B65,Poules!$B$10:$K$174,10,FALSE)</f>
        <v>0</v>
      </c>
      <c r="J65" s="10"/>
      <c r="K65" s="149"/>
      <c r="M65" s="1" t="str">
        <f>IF(K65=TRUE,"VRAI"&amp;COUNTIF($K$6:K65,K65),"")</f>
        <v/>
      </c>
      <c r="N65" s="1">
        <f t="shared" si="1"/>
        <v>60</v>
      </c>
    </row>
    <row r="66" spans="1:14" ht="14" thickTop="1" thickBot="1" x14ac:dyDescent="0.35">
      <c r="A66" s="176">
        <v>46199.875</v>
      </c>
      <c r="B66" s="49">
        <v>61</v>
      </c>
      <c r="C66" s="3" t="s">
        <v>211</v>
      </c>
      <c r="D66" s="4" t="s">
        <v>180</v>
      </c>
      <c r="E66" s="68">
        <v>3.9</v>
      </c>
      <c r="F66" s="95">
        <v>3.1</v>
      </c>
      <c r="G66" s="77">
        <v>1.6</v>
      </c>
      <c r="H66" s="45">
        <f>VLOOKUP(B66,Poules!$B$10:$J$174,9,FALSE)</f>
        <v>0</v>
      </c>
      <c r="I66" s="93">
        <f>VLOOKUP(B66,Poules!$B$10:$K$174,10,FALSE)</f>
        <v>0</v>
      </c>
      <c r="J66" s="5"/>
      <c r="K66" s="149"/>
      <c r="M66" s="1" t="str">
        <f>IF(K66=TRUE,"VRAI"&amp;COUNTIF($K$6:K66,K66),"")</f>
        <v/>
      </c>
      <c r="N66" s="1">
        <f t="shared" si="1"/>
        <v>61</v>
      </c>
    </row>
    <row r="67" spans="1:14" ht="14" thickTop="1" thickBot="1" x14ac:dyDescent="0.35">
      <c r="A67" s="177">
        <v>46199.875</v>
      </c>
      <c r="B67" s="48">
        <v>62</v>
      </c>
      <c r="C67" s="6" t="s">
        <v>198</v>
      </c>
      <c r="D67" s="7" t="s">
        <v>875</v>
      </c>
      <c r="E67" s="68">
        <v>1.4</v>
      </c>
      <c r="F67" s="95">
        <v>3.4</v>
      </c>
      <c r="G67" s="77">
        <v>4.7</v>
      </c>
      <c r="H67" s="45">
        <f>VLOOKUP(B67,Poules!$B$10:$J$174,9,FALSE)</f>
        <v>0</v>
      </c>
      <c r="I67" s="93">
        <f>VLOOKUP(B67,Poules!$B$10:$K$174,10,FALSE)</f>
        <v>0</v>
      </c>
      <c r="J67" s="10"/>
      <c r="K67" s="149"/>
      <c r="M67" s="1" t="str">
        <f>IF(K67=TRUE,"VRAI"&amp;COUNTIF($K$6:K67,K67),"")</f>
        <v/>
      </c>
      <c r="N67" s="1">
        <f t="shared" si="1"/>
        <v>62</v>
      </c>
    </row>
    <row r="68" spans="1:14" ht="14" thickTop="1" thickBot="1" x14ac:dyDescent="0.35">
      <c r="A68" s="176">
        <v>46200.083333333336</v>
      </c>
      <c r="B68" s="49">
        <v>63</v>
      </c>
      <c r="C68" s="3" t="s">
        <v>210</v>
      </c>
      <c r="D68" s="4" t="s">
        <v>175</v>
      </c>
      <c r="E68" s="68">
        <v>4.2</v>
      </c>
      <c r="F68" s="95">
        <v>3.3</v>
      </c>
      <c r="G68" s="77">
        <v>1.5</v>
      </c>
      <c r="H68" s="45">
        <f>VLOOKUP(B68,Poules!$B$10:$J$174,9,FALSE)</f>
        <v>0</v>
      </c>
      <c r="I68" s="93">
        <f>VLOOKUP(B68,Poules!$B$10:$K$174,10,FALSE)</f>
        <v>0</v>
      </c>
      <c r="J68" s="5"/>
      <c r="K68" s="149"/>
      <c r="M68" s="1" t="str">
        <f>IF(K68=TRUE,"VRAI"&amp;COUNTIF($K$6:K68,K68),"")</f>
        <v/>
      </c>
      <c r="N68" s="1">
        <f t="shared" si="1"/>
        <v>63</v>
      </c>
    </row>
    <row r="69" spans="1:14" ht="14" thickTop="1" thickBot="1" x14ac:dyDescent="0.35">
      <c r="A69" s="176">
        <v>46200.083333333336</v>
      </c>
      <c r="B69" s="51">
        <v>64</v>
      </c>
      <c r="C69" s="6" t="s">
        <v>784</v>
      </c>
      <c r="D69" s="7" t="s">
        <v>209</v>
      </c>
      <c r="E69" s="68">
        <v>3.1</v>
      </c>
      <c r="F69" s="95">
        <v>3.2</v>
      </c>
      <c r="G69" s="77">
        <v>1.8</v>
      </c>
      <c r="H69" s="45">
        <f>VLOOKUP(B69,Poules!$B$10:$J$174,9,FALSE)</f>
        <v>0</v>
      </c>
      <c r="I69" s="93">
        <f>VLOOKUP(B69,Poules!$B$10:$K$174,10,FALSE)</f>
        <v>0</v>
      </c>
      <c r="J69" s="10"/>
      <c r="K69" s="149"/>
      <c r="M69" s="1" t="str">
        <f>IF(K69=TRUE,"VRAI"&amp;COUNTIF($K$6:K69,K69),"")</f>
        <v/>
      </c>
      <c r="N69" s="1">
        <f t="shared" si="1"/>
        <v>64</v>
      </c>
    </row>
    <row r="70" spans="1:14" ht="14" thickTop="1" thickBot="1" x14ac:dyDescent="0.35">
      <c r="A70" s="176">
        <v>46200.208333333336</v>
      </c>
      <c r="B70" s="49">
        <v>65</v>
      </c>
      <c r="C70" s="3" t="s">
        <v>785</v>
      </c>
      <c r="D70" s="4" t="s">
        <v>179</v>
      </c>
      <c r="E70" s="68">
        <v>9</v>
      </c>
      <c r="F70" s="95">
        <v>7</v>
      </c>
      <c r="G70" s="77">
        <v>1</v>
      </c>
      <c r="H70" s="45">
        <f>VLOOKUP(B70,Poules!$B$10:$J$174,9,FALSE)</f>
        <v>0</v>
      </c>
      <c r="I70" s="93">
        <f>VLOOKUP(B70,Poules!$B$10:$K$174,10,FALSE)</f>
        <v>0</v>
      </c>
      <c r="J70" s="5"/>
      <c r="K70" s="149"/>
      <c r="M70" s="1" t="str">
        <f>IF(K70=TRUE,"VRAI"&amp;COUNTIF($K$6:K70,K70),"")</f>
        <v/>
      </c>
      <c r="N70" s="1">
        <f t="shared" si="1"/>
        <v>65</v>
      </c>
    </row>
    <row r="71" spans="1:14" ht="14" thickTop="1" thickBot="1" x14ac:dyDescent="0.35">
      <c r="A71" s="176">
        <v>46200.208333333336</v>
      </c>
      <c r="B71" s="51">
        <v>66</v>
      </c>
      <c r="C71" s="6" t="s">
        <v>775</v>
      </c>
      <c r="D71" s="7" t="s">
        <v>771</v>
      </c>
      <c r="E71" s="68">
        <v>2</v>
      </c>
      <c r="F71" s="95">
        <v>2.9</v>
      </c>
      <c r="G71" s="77">
        <v>2.8</v>
      </c>
      <c r="H71" s="45">
        <f>VLOOKUP(B71,Poules!$B$10:$J$174,9,FALSE)</f>
        <v>0</v>
      </c>
      <c r="I71" s="93">
        <f>VLOOKUP(B71,Poules!$B$10:$K$174,10,FALSE)</f>
        <v>0</v>
      </c>
      <c r="J71" s="10"/>
      <c r="K71" s="149"/>
      <c r="M71" s="1" t="str">
        <f>IF(K71=TRUE,"VRAI"&amp;COUNTIF($K$6:K71,K71),"")</f>
        <v/>
      </c>
      <c r="N71" s="1">
        <f t="shared" si="1"/>
        <v>66</v>
      </c>
    </row>
    <row r="72" spans="1:14" ht="14" thickTop="1" thickBot="1" x14ac:dyDescent="0.35">
      <c r="A72" s="176">
        <v>46200.958333333336</v>
      </c>
      <c r="B72" s="49">
        <v>67</v>
      </c>
      <c r="C72" s="3" t="s">
        <v>777</v>
      </c>
      <c r="D72" s="4" t="s">
        <v>178</v>
      </c>
      <c r="E72" s="68">
        <v>10</v>
      </c>
      <c r="F72" s="95">
        <v>7.7</v>
      </c>
      <c r="G72" s="77">
        <v>1</v>
      </c>
      <c r="H72" s="45">
        <f>VLOOKUP(B72,Poules!$B$10:$J$174,9,FALSE)</f>
        <v>0</v>
      </c>
      <c r="I72" s="93">
        <f>VLOOKUP(B72,Poules!$B$10:$K$174,10,FALSE)</f>
        <v>0</v>
      </c>
      <c r="J72" s="5"/>
      <c r="K72" s="149"/>
      <c r="M72" s="1" t="str">
        <f>IF(K72=TRUE,"VRAI"&amp;COUNTIF($K$6:K72,K72),"")</f>
        <v/>
      </c>
      <c r="N72" s="1">
        <f t="shared" si="1"/>
        <v>67</v>
      </c>
    </row>
    <row r="73" spans="1:14" ht="14" thickTop="1" thickBot="1" x14ac:dyDescent="0.35">
      <c r="A73" s="176">
        <v>46200.958333333336</v>
      </c>
      <c r="B73" s="51">
        <v>68</v>
      </c>
      <c r="C73" s="6" t="s">
        <v>176</v>
      </c>
      <c r="D73" s="7" t="s">
        <v>202</v>
      </c>
      <c r="E73" s="68">
        <v>1.6</v>
      </c>
      <c r="F73" s="95">
        <v>3.3</v>
      </c>
      <c r="G73" s="77">
        <v>3.7</v>
      </c>
      <c r="H73" s="45">
        <f>VLOOKUP(B73,Poules!$B$10:$J$174,9,FALSE)</f>
        <v>0</v>
      </c>
      <c r="I73" s="93">
        <f>VLOOKUP(B73,Poules!$B$10:$K$174,10,FALSE)</f>
        <v>0</v>
      </c>
      <c r="J73" s="10"/>
      <c r="K73" s="149"/>
      <c r="M73" s="1" t="str">
        <f>IF(K73=TRUE,"VRAI"&amp;COUNTIF($K$6:K73,K73),"")</f>
        <v/>
      </c>
      <c r="N73" s="1">
        <f t="shared" si="1"/>
        <v>68</v>
      </c>
    </row>
    <row r="74" spans="1:14" ht="14" thickTop="1" thickBot="1" x14ac:dyDescent="0.35">
      <c r="A74" s="176">
        <v>46201.0625</v>
      </c>
      <c r="B74" s="49">
        <v>69</v>
      </c>
      <c r="C74" s="3" t="s">
        <v>205</v>
      </c>
      <c r="D74" s="4" t="s">
        <v>182</v>
      </c>
      <c r="E74" s="68">
        <v>3.5</v>
      </c>
      <c r="F74" s="95">
        <v>3.3</v>
      </c>
      <c r="G74" s="77">
        <v>1.6</v>
      </c>
      <c r="H74" s="45">
        <f>VLOOKUP(B74,Poules!$B$10:$J$174,9,FALSE)</f>
        <v>0</v>
      </c>
      <c r="I74" s="93">
        <f>VLOOKUP(B74,Poules!$B$10:$K$174,10,FALSE)</f>
        <v>0</v>
      </c>
      <c r="J74" s="5"/>
      <c r="K74" s="149"/>
      <c r="M74" s="1" t="str">
        <f>IF(K74=TRUE,"VRAI"&amp;COUNTIF($K$6:K74,K74),"")</f>
        <v/>
      </c>
      <c r="N74" s="1">
        <f t="shared" si="1"/>
        <v>69</v>
      </c>
    </row>
    <row r="75" spans="1:14" ht="14" thickTop="1" thickBot="1" x14ac:dyDescent="0.35">
      <c r="A75" s="176">
        <v>46201.0625</v>
      </c>
      <c r="B75" s="51">
        <v>70</v>
      </c>
      <c r="C75" s="6" t="s">
        <v>876</v>
      </c>
      <c r="D75" s="7" t="s">
        <v>770</v>
      </c>
      <c r="E75" s="68">
        <v>1.8</v>
      </c>
      <c r="F75" s="95">
        <v>3</v>
      </c>
      <c r="G75" s="77">
        <v>3.1</v>
      </c>
      <c r="H75" s="45">
        <f>VLOOKUP(B75,Poules!$B$10:$J$174,9,FALSE)</f>
        <v>0</v>
      </c>
      <c r="I75" s="93">
        <f>VLOOKUP(B75,Poules!$B$10:$K$174,10,FALSE)</f>
        <v>0</v>
      </c>
      <c r="J75" s="10"/>
      <c r="K75" s="149"/>
      <c r="M75" s="1" t="str">
        <f>IF(K75=TRUE,"VRAI"&amp;COUNTIF($K$6:K75,K75),"")</f>
        <v/>
      </c>
      <c r="N75" s="1">
        <f t="shared" si="1"/>
        <v>70</v>
      </c>
    </row>
    <row r="76" spans="1:14" ht="14" thickTop="1" thickBot="1" x14ac:dyDescent="0.35">
      <c r="A76" s="176">
        <v>46201.166666666664</v>
      </c>
      <c r="B76" s="49">
        <v>71</v>
      </c>
      <c r="C76" s="3" t="s">
        <v>772</v>
      </c>
      <c r="D76" s="4" t="s">
        <v>200</v>
      </c>
      <c r="E76" s="68">
        <v>12</v>
      </c>
      <c r="F76" s="95">
        <v>7.2</v>
      </c>
      <c r="G76" s="77">
        <v>1</v>
      </c>
      <c r="H76" s="45">
        <f>VLOOKUP(B76,Poules!$B$10:$J$174,9,FALSE)</f>
        <v>0</v>
      </c>
      <c r="I76" s="93">
        <f>VLOOKUP(B76,Poules!$B$10:$K$174,10,FALSE)</f>
        <v>0</v>
      </c>
      <c r="J76" s="5"/>
      <c r="K76" s="149"/>
      <c r="M76" s="1" t="str">
        <f>IF(K76=TRUE,"VRAI"&amp;COUNTIF($K$6:K76,K76),"")</f>
        <v/>
      </c>
      <c r="N76" s="1">
        <f t="shared" si="1"/>
        <v>71</v>
      </c>
    </row>
    <row r="77" spans="1:14" ht="14" thickTop="1" thickBot="1" x14ac:dyDescent="0.35">
      <c r="A77" s="176">
        <v>46201.166666666664</v>
      </c>
      <c r="B77" s="51">
        <v>72</v>
      </c>
      <c r="C77" s="6" t="s">
        <v>195</v>
      </c>
      <c r="D77" s="7" t="s">
        <v>776</v>
      </c>
      <c r="E77" s="68">
        <v>2.7</v>
      </c>
      <c r="F77" s="95">
        <v>2.8</v>
      </c>
      <c r="G77" s="77">
        <v>2.1</v>
      </c>
      <c r="H77" s="45">
        <f>VLOOKUP(B77,Poules!$B$10:$J$174,9,FALSE)</f>
        <v>0</v>
      </c>
      <c r="I77" s="93">
        <f>VLOOKUP(B77,Poules!$B$10:$K$174,10,FALSE)</f>
        <v>0</v>
      </c>
      <c r="J77" s="10"/>
      <c r="K77" s="149"/>
      <c r="M77" s="1" t="str">
        <f>IF(K77=TRUE,"VRAI"&amp;COUNTIF($K$6:K77,K77),"")</f>
        <v/>
      </c>
      <c r="N77" s="1">
        <f t="shared" si="1"/>
        <v>72</v>
      </c>
    </row>
    <row r="78" spans="1:14" ht="13.5" thickTop="1" x14ac:dyDescent="0.3">
      <c r="A78" s="176">
        <v>46201.875</v>
      </c>
      <c r="B78" s="47" t="s">
        <v>722</v>
      </c>
      <c r="C78" s="42"/>
      <c r="D78" s="43"/>
      <c r="E78" s="74">
        <v>1</v>
      </c>
      <c r="F78" s="100">
        <v>1</v>
      </c>
      <c r="G78" s="96">
        <v>1</v>
      </c>
      <c r="H78" s="44"/>
      <c r="I78" s="45"/>
      <c r="J78" s="46"/>
    </row>
    <row r="79" spans="1:14" ht="13" x14ac:dyDescent="0.3">
      <c r="A79" s="176">
        <v>46202.791666666664</v>
      </c>
      <c r="B79" s="48" t="s">
        <v>723</v>
      </c>
      <c r="C79" s="6"/>
      <c r="D79" s="7"/>
      <c r="E79" s="26">
        <v>1</v>
      </c>
      <c r="F79" s="101">
        <v>1</v>
      </c>
      <c r="G79" s="97">
        <v>1</v>
      </c>
      <c r="H79" s="8"/>
      <c r="I79" s="9"/>
      <c r="J79" s="10"/>
    </row>
    <row r="80" spans="1:14" ht="13" x14ac:dyDescent="0.3">
      <c r="A80" s="176">
        <v>46202.9375</v>
      </c>
      <c r="B80" s="52" t="s">
        <v>724</v>
      </c>
      <c r="C80" s="13"/>
      <c r="D80" s="14"/>
      <c r="E80" s="26">
        <v>1</v>
      </c>
      <c r="F80" s="101">
        <v>1</v>
      </c>
      <c r="G80" s="97">
        <v>1</v>
      </c>
      <c r="H80" s="15"/>
      <c r="I80" s="16"/>
      <c r="J80" s="17"/>
    </row>
    <row r="81" spans="1:10" ht="13" x14ac:dyDescent="0.3">
      <c r="A81" s="176">
        <v>46203.125</v>
      </c>
      <c r="B81" s="48" t="s">
        <v>725</v>
      </c>
      <c r="C81" s="6"/>
      <c r="D81" s="7"/>
      <c r="E81" s="26">
        <v>1</v>
      </c>
      <c r="F81" s="101">
        <v>1</v>
      </c>
      <c r="G81" s="97">
        <v>1</v>
      </c>
      <c r="H81" s="8"/>
      <c r="I81" s="9"/>
      <c r="J81" s="10"/>
    </row>
    <row r="82" spans="1:10" ht="13" x14ac:dyDescent="0.3">
      <c r="A82" s="176">
        <v>46203.791666666664</v>
      </c>
      <c r="B82" s="52" t="s">
        <v>726</v>
      </c>
      <c r="C82" s="13"/>
      <c r="D82" s="14"/>
      <c r="E82" s="26">
        <v>1</v>
      </c>
      <c r="F82" s="101">
        <v>1</v>
      </c>
      <c r="G82" s="97">
        <v>1</v>
      </c>
      <c r="H82" s="15"/>
      <c r="I82" s="16"/>
      <c r="J82" s="17"/>
    </row>
    <row r="83" spans="1:10" ht="13" x14ac:dyDescent="0.3">
      <c r="A83" s="176">
        <v>46203.958333333336</v>
      </c>
      <c r="B83" s="48" t="s">
        <v>727</v>
      </c>
      <c r="C83" s="6"/>
      <c r="D83" s="7"/>
      <c r="E83" s="26">
        <v>1</v>
      </c>
      <c r="F83" s="101">
        <v>1</v>
      </c>
      <c r="G83" s="97">
        <v>1</v>
      </c>
      <c r="H83" s="8"/>
      <c r="I83" s="9"/>
      <c r="J83" s="10"/>
    </row>
    <row r="84" spans="1:10" ht="13" x14ac:dyDescent="0.3">
      <c r="A84" s="176">
        <v>46204.125</v>
      </c>
      <c r="B84" s="52" t="s">
        <v>728</v>
      </c>
      <c r="C84" s="13"/>
      <c r="D84" s="14"/>
      <c r="E84" s="26">
        <v>1</v>
      </c>
      <c r="F84" s="101">
        <v>1</v>
      </c>
      <c r="G84" s="97">
        <v>1</v>
      </c>
      <c r="H84" s="15"/>
      <c r="I84" s="16"/>
      <c r="J84" s="17"/>
    </row>
    <row r="85" spans="1:10" ht="13" x14ac:dyDescent="0.3">
      <c r="A85" s="176">
        <v>46204.75</v>
      </c>
      <c r="B85" s="48" t="s">
        <v>729</v>
      </c>
      <c r="C85" s="22"/>
      <c r="D85" s="7"/>
      <c r="E85" s="26">
        <v>1</v>
      </c>
      <c r="F85" s="101">
        <v>1</v>
      </c>
      <c r="G85" s="97">
        <v>1</v>
      </c>
      <c r="H85" s="8"/>
      <c r="I85" s="9"/>
      <c r="J85" s="10"/>
    </row>
    <row r="86" spans="1:10" ht="13" x14ac:dyDescent="0.3">
      <c r="A86" s="176">
        <v>46204.916666666664</v>
      </c>
      <c r="B86" s="52" t="s">
        <v>730</v>
      </c>
      <c r="C86" s="13"/>
      <c r="D86" s="14"/>
      <c r="E86" s="165">
        <v>1</v>
      </c>
      <c r="F86" s="166">
        <v>1</v>
      </c>
      <c r="G86" s="167">
        <v>1</v>
      </c>
      <c r="H86" s="15"/>
      <c r="I86" s="16"/>
      <c r="J86" s="17"/>
    </row>
    <row r="87" spans="1:10" ht="13" x14ac:dyDescent="0.3">
      <c r="A87" s="176">
        <v>46205.083333333336</v>
      </c>
      <c r="B87" s="48" t="s">
        <v>731</v>
      </c>
      <c r="C87" s="6"/>
      <c r="D87" s="7"/>
      <c r="E87" s="26">
        <v>1</v>
      </c>
      <c r="F87" s="101">
        <v>1</v>
      </c>
      <c r="G87" s="97">
        <v>1</v>
      </c>
      <c r="H87" s="8"/>
      <c r="I87" s="9"/>
      <c r="J87" s="10"/>
    </row>
    <row r="88" spans="1:10" ht="13" x14ac:dyDescent="0.3">
      <c r="A88" s="176">
        <v>46205.875</v>
      </c>
      <c r="B88" s="52" t="s">
        <v>732</v>
      </c>
      <c r="C88" s="13"/>
      <c r="D88" s="14"/>
      <c r="E88" s="26">
        <v>1</v>
      </c>
      <c r="F88" s="101">
        <v>1</v>
      </c>
      <c r="G88" s="97">
        <v>1</v>
      </c>
      <c r="H88" s="15"/>
      <c r="I88" s="16"/>
      <c r="J88" s="17"/>
    </row>
    <row r="89" spans="1:10" ht="13" x14ac:dyDescent="0.3">
      <c r="A89" s="176">
        <v>46206.041666666664</v>
      </c>
      <c r="B89" s="48" t="s">
        <v>733</v>
      </c>
      <c r="C89" s="6"/>
      <c r="D89" s="7"/>
      <c r="E89" s="26">
        <v>1</v>
      </c>
      <c r="F89" s="101">
        <v>1</v>
      </c>
      <c r="G89" s="97">
        <v>1</v>
      </c>
      <c r="H89" s="8"/>
      <c r="I89" s="9"/>
      <c r="J89" s="10"/>
    </row>
    <row r="90" spans="1:10" ht="13" x14ac:dyDescent="0.3">
      <c r="A90" s="176">
        <v>46206.208333333336</v>
      </c>
      <c r="B90" s="52" t="s">
        <v>734</v>
      </c>
      <c r="C90" s="13"/>
      <c r="D90" s="14"/>
      <c r="E90" s="26">
        <v>1</v>
      </c>
      <c r="F90" s="101">
        <v>1</v>
      </c>
      <c r="G90" s="97">
        <v>1</v>
      </c>
      <c r="H90" s="15"/>
      <c r="I90" s="16"/>
      <c r="J90" s="17"/>
    </row>
    <row r="91" spans="1:10" ht="13" x14ac:dyDescent="0.3">
      <c r="A91" s="176">
        <v>46206.833333333336</v>
      </c>
      <c r="B91" s="48" t="s">
        <v>735</v>
      </c>
      <c r="C91" s="6"/>
      <c r="D91" s="7"/>
      <c r="E91" s="26">
        <v>1</v>
      </c>
      <c r="F91" s="101">
        <v>1</v>
      </c>
      <c r="G91" s="97">
        <v>1</v>
      </c>
      <c r="H91" s="8"/>
      <c r="I91" s="9"/>
      <c r="J91" s="10"/>
    </row>
    <row r="92" spans="1:10" ht="13" x14ac:dyDescent="0.3">
      <c r="A92" s="176">
        <v>46207</v>
      </c>
      <c r="B92" s="52" t="s">
        <v>736</v>
      </c>
      <c r="C92" s="13"/>
      <c r="D92" s="14"/>
      <c r="E92" s="26">
        <v>1</v>
      </c>
      <c r="F92" s="101">
        <v>1</v>
      </c>
      <c r="G92" s="97">
        <v>1</v>
      </c>
      <c r="H92" s="15"/>
      <c r="I92" s="16"/>
      <c r="J92" s="17"/>
    </row>
    <row r="93" spans="1:10" ht="13.5" thickBot="1" x14ac:dyDescent="0.35">
      <c r="A93" s="176">
        <v>46207.145833333336</v>
      </c>
      <c r="B93" s="48" t="s">
        <v>737</v>
      </c>
      <c r="C93" s="6"/>
      <c r="D93" s="7"/>
      <c r="E93" s="26">
        <v>1</v>
      </c>
      <c r="F93" s="101">
        <v>1</v>
      </c>
      <c r="G93" s="97">
        <v>1</v>
      </c>
      <c r="H93" s="8"/>
      <c r="I93" s="9"/>
      <c r="J93" s="10"/>
    </row>
    <row r="94" spans="1:10" ht="13.5" thickTop="1" x14ac:dyDescent="0.3">
      <c r="A94" s="176">
        <v>46207.791666666664</v>
      </c>
      <c r="B94" s="47" t="s">
        <v>29</v>
      </c>
      <c r="C94" s="42"/>
      <c r="D94" s="43"/>
      <c r="E94" s="74">
        <v>1</v>
      </c>
      <c r="F94" s="100">
        <v>1</v>
      </c>
      <c r="G94" s="96">
        <v>1</v>
      </c>
      <c r="H94" s="44"/>
      <c r="I94" s="45"/>
      <c r="J94" s="46"/>
    </row>
    <row r="95" spans="1:10" ht="13" x14ac:dyDescent="0.3">
      <c r="A95" s="176">
        <v>46207.958333333336</v>
      </c>
      <c r="B95" s="48" t="s">
        <v>30</v>
      </c>
      <c r="C95" s="6"/>
      <c r="D95" s="7"/>
      <c r="E95" s="26">
        <v>1</v>
      </c>
      <c r="F95" s="101">
        <v>1</v>
      </c>
      <c r="G95" s="97">
        <v>1</v>
      </c>
      <c r="H95" s="8"/>
      <c r="I95" s="9"/>
      <c r="J95" s="10"/>
    </row>
    <row r="96" spans="1:10" ht="13" x14ac:dyDescent="0.3">
      <c r="A96" s="176">
        <v>46208.916666666664</v>
      </c>
      <c r="B96" s="52" t="s">
        <v>31</v>
      </c>
      <c r="C96" s="13"/>
      <c r="D96" s="14"/>
      <c r="E96" s="26">
        <v>1</v>
      </c>
      <c r="F96" s="101">
        <v>1</v>
      </c>
      <c r="G96" s="97">
        <v>1</v>
      </c>
      <c r="H96" s="15"/>
      <c r="I96" s="16"/>
      <c r="J96" s="17"/>
    </row>
    <row r="97" spans="1:10" ht="13" x14ac:dyDescent="0.3">
      <c r="A97" s="176">
        <v>46209.083333333336</v>
      </c>
      <c r="B97" s="48" t="s">
        <v>32</v>
      </c>
      <c r="C97" s="6"/>
      <c r="D97" s="7"/>
      <c r="E97" s="26">
        <v>1</v>
      </c>
      <c r="F97" s="101">
        <v>1</v>
      </c>
      <c r="G97" s="97">
        <v>1</v>
      </c>
      <c r="H97" s="8"/>
      <c r="I97" s="9"/>
      <c r="J97" s="10"/>
    </row>
    <row r="98" spans="1:10" ht="13" x14ac:dyDescent="0.3">
      <c r="A98" s="176">
        <v>46209.875</v>
      </c>
      <c r="B98" s="52" t="s">
        <v>33</v>
      </c>
      <c r="C98" s="13"/>
      <c r="D98" s="14"/>
      <c r="E98" s="26">
        <v>1</v>
      </c>
      <c r="F98" s="101">
        <v>1</v>
      </c>
      <c r="G98" s="97">
        <v>1</v>
      </c>
      <c r="H98" s="15"/>
      <c r="I98" s="16"/>
      <c r="J98" s="17"/>
    </row>
    <row r="99" spans="1:10" ht="13" x14ac:dyDescent="0.3">
      <c r="A99" s="176">
        <v>46210.083333333336</v>
      </c>
      <c r="B99" s="48" t="s">
        <v>34</v>
      </c>
      <c r="C99" s="6"/>
      <c r="D99" s="7"/>
      <c r="E99" s="26">
        <v>1</v>
      </c>
      <c r="F99" s="101">
        <v>1</v>
      </c>
      <c r="G99" s="97">
        <v>1</v>
      </c>
      <c r="H99" s="8"/>
      <c r="I99" s="9"/>
      <c r="J99" s="10"/>
    </row>
    <row r="100" spans="1:10" ht="13" x14ac:dyDescent="0.3">
      <c r="A100" s="176">
        <v>46210.75</v>
      </c>
      <c r="B100" s="52" t="s">
        <v>35</v>
      </c>
      <c r="C100" s="13"/>
      <c r="D100" s="14"/>
      <c r="E100" s="26">
        <v>1</v>
      </c>
      <c r="F100" s="101">
        <v>1</v>
      </c>
      <c r="G100" s="97">
        <v>1</v>
      </c>
      <c r="H100" s="15"/>
      <c r="I100" s="16"/>
      <c r="J100" s="17"/>
    </row>
    <row r="101" spans="1:10" ht="13.5" thickBot="1" x14ac:dyDescent="0.35">
      <c r="A101" s="176">
        <v>46210.916666666664</v>
      </c>
      <c r="B101" s="48" t="s">
        <v>36</v>
      </c>
      <c r="C101" s="6"/>
      <c r="D101" s="7"/>
      <c r="E101" s="26">
        <v>1</v>
      </c>
      <c r="F101" s="101">
        <v>1</v>
      </c>
      <c r="G101" s="97">
        <v>1</v>
      </c>
      <c r="H101" s="8"/>
      <c r="I101" s="9"/>
      <c r="J101" s="10"/>
    </row>
    <row r="102" spans="1:10" ht="13.5" thickTop="1" x14ac:dyDescent="0.3">
      <c r="A102" s="176">
        <v>46212.916666666664</v>
      </c>
      <c r="B102" s="47" t="s">
        <v>7</v>
      </c>
      <c r="C102" s="42"/>
      <c r="D102" s="43"/>
      <c r="E102" s="74">
        <v>1</v>
      </c>
      <c r="F102" s="100">
        <v>1</v>
      </c>
      <c r="G102" s="96">
        <v>1</v>
      </c>
      <c r="H102" s="44"/>
      <c r="I102" s="45"/>
      <c r="J102" s="46"/>
    </row>
    <row r="103" spans="1:10" ht="13" x14ac:dyDescent="0.3">
      <c r="A103" s="176">
        <v>46213.875</v>
      </c>
      <c r="B103" s="48" t="s">
        <v>8</v>
      </c>
      <c r="C103" s="6"/>
      <c r="D103" s="7"/>
      <c r="E103" s="26">
        <v>1</v>
      </c>
      <c r="F103" s="101">
        <v>1</v>
      </c>
      <c r="G103" s="97">
        <v>1</v>
      </c>
      <c r="H103" s="8"/>
      <c r="I103" s="9"/>
      <c r="J103" s="10"/>
    </row>
    <row r="104" spans="1:10" ht="13" x14ac:dyDescent="0.3">
      <c r="A104" s="176">
        <v>46214.958333333336</v>
      </c>
      <c r="B104" s="52" t="s">
        <v>9</v>
      </c>
      <c r="C104" s="13"/>
      <c r="D104" s="14"/>
      <c r="E104" s="26">
        <v>1</v>
      </c>
      <c r="F104" s="101">
        <v>1</v>
      </c>
      <c r="G104" s="97">
        <v>1</v>
      </c>
      <c r="H104" s="15"/>
      <c r="I104" s="16"/>
      <c r="J104" s="17"/>
    </row>
    <row r="105" spans="1:10" ht="13.5" thickBot="1" x14ac:dyDescent="0.35">
      <c r="A105" s="176">
        <v>46215.125</v>
      </c>
      <c r="B105" s="51" t="s">
        <v>10</v>
      </c>
      <c r="C105" s="11"/>
      <c r="D105" s="40"/>
      <c r="E105" s="26">
        <v>1</v>
      </c>
      <c r="F105" s="101">
        <v>1</v>
      </c>
      <c r="G105" s="97">
        <v>1</v>
      </c>
      <c r="H105" s="35"/>
      <c r="I105" s="12"/>
      <c r="J105" s="41"/>
    </row>
    <row r="106" spans="1:10" ht="13.5" thickTop="1" x14ac:dyDescent="0.3">
      <c r="A106" s="176">
        <v>46217.875</v>
      </c>
      <c r="B106" s="47" t="s">
        <v>11</v>
      </c>
      <c r="C106" s="42"/>
      <c r="D106" s="43"/>
      <c r="E106" s="74">
        <v>1</v>
      </c>
      <c r="F106" s="100">
        <v>1</v>
      </c>
      <c r="G106" s="96">
        <v>1</v>
      </c>
      <c r="H106" s="44"/>
      <c r="I106" s="45"/>
      <c r="J106" s="46"/>
    </row>
    <row r="107" spans="1:10" ht="13.5" thickBot="1" x14ac:dyDescent="0.35">
      <c r="A107" s="176">
        <v>46218.875</v>
      </c>
      <c r="B107" s="78" t="s">
        <v>12</v>
      </c>
      <c r="C107" s="79"/>
      <c r="D107" s="80"/>
      <c r="E107" s="75">
        <v>1</v>
      </c>
      <c r="F107" s="102">
        <v>1</v>
      </c>
      <c r="G107" s="98">
        <v>1</v>
      </c>
      <c r="H107" s="81"/>
      <c r="I107" s="82"/>
      <c r="J107" s="83"/>
    </row>
    <row r="108" spans="1:10" ht="14" thickTop="1" thickBot="1" x14ac:dyDescent="0.35">
      <c r="A108" s="176">
        <v>46221.958333333336</v>
      </c>
      <c r="B108" s="168" t="s">
        <v>738</v>
      </c>
      <c r="C108" s="169"/>
      <c r="D108" s="170"/>
      <c r="E108" s="160">
        <v>1</v>
      </c>
      <c r="F108" s="103">
        <v>1</v>
      </c>
      <c r="G108" s="161">
        <v>1</v>
      </c>
      <c r="H108" s="171"/>
      <c r="I108" s="172"/>
      <c r="J108" s="173"/>
    </row>
    <row r="109" spans="1:10" ht="14" thickTop="1" thickBot="1" x14ac:dyDescent="0.35">
      <c r="A109" s="176">
        <v>46222.875</v>
      </c>
      <c r="B109" s="84" t="s">
        <v>2</v>
      </c>
      <c r="C109" s="85"/>
      <c r="D109" s="86"/>
      <c r="E109" s="61">
        <v>1</v>
      </c>
      <c r="F109" s="103">
        <v>1</v>
      </c>
      <c r="G109" s="99">
        <v>1</v>
      </c>
      <c r="H109" s="87"/>
      <c r="I109" s="88"/>
      <c r="J109" s="89"/>
    </row>
    <row r="110" spans="1:10" ht="13.5" thickTop="1" x14ac:dyDescent="0.3">
      <c r="B110" s="53" t="s">
        <v>112</v>
      </c>
      <c r="C110" s="27" t="s">
        <v>739</v>
      </c>
      <c r="D110" s="28"/>
      <c r="E110" s="158"/>
      <c r="F110" s="174"/>
      <c r="G110" s="174"/>
      <c r="H110" s="69" t="str">
        <f>'Phase Finale'!C5</f>
        <v/>
      </c>
      <c r="I110" s="29"/>
      <c r="J110" s="30"/>
    </row>
    <row r="111" spans="1:10" ht="13" x14ac:dyDescent="0.3">
      <c r="B111" s="53"/>
      <c r="C111" s="27"/>
      <c r="D111" s="23"/>
      <c r="E111" s="158"/>
      <c r="F111" s="174"/>
      <c r="G111" s="174"/>
      <c r="H111" s="69" t="str">
        <f>'Phase Finale'!C7</f>
        <v/>
      </c>
      <c r="I111" s="24"/>
      <c r="J111" s="30"/>
    </row>
    <row r="112" spans="1:10" ht="13" x14ac:dyDescent="0.3">
      <c r="B112" s="53"/>
      <c r="C112" s="27"/>
      <c r="D112" s="23"/>
      <c r="E112" s="158"/>
      <c r="F112" s="174"/>
      <c r="G112" s="174"/>
      <c r="H112" s="69" t="str">
        <f>'Phase Finale'!C9</f>
        <v/>
      </c>
      <c r="I112" s="24"/>
      <c r="J112" s="30"/>
    </row>
    <row r="113" spans="2:10" ht="13" x14ac:dyDescent="0.3">
      <c r="B113" s="53"/>
      <c r="C113" s="27"/>
      <c r="D113" s="23"/>
      <c r="E113" s="158"/>
      <c r="F113" s="174"/>
      <c r="G113" s="174"/>
      <c r="H113" s="69" t="str">
        <f>'Phase Finale'!C11</f>
        <v/>
      </c>
      <c r="I113" s="24"/>
      <c r="J113" s="30"/>
    </row>
    <row r="114" spans="2:10" ht="13" x14ac:dyDescent="0.3">
      <c r="B114" s="53"/>
      <c r="C114" s="27"/>
      <c r="D114" s="23"/>
      <c r="E114" s="158"/>
      <c r="F114" s="174"/>
      <c r="G114" s="174"/>
      <c r="H114" s="69" t="str">
        <f>'Phase Finale'!C13</f>
        <v/>
      </c>
      <c r="I114" s="24"/>
      <c r="J114" s="30"/>
    </row>
    <row r="115" spans="2:10" ht="13" x14ac:dyDescent="0.3">
      <c r="B115" s="53"/>
      <c r="C115" s="27"/>
      <c r="D115" s="23"/>
      <c r="E115" s="158"/>
      <c r="F115" s="174"/>
      <c r="G115" s="174"/>
      <c r="H115" s="69" t="str">
        <f>'Phase Finale'!C15</f>
        <v/>
      </c>
      <c r="I115" s="24"/>
      <c r="J115" s="30"/>
    </row>
    <row r="116" spans="2:10" ht="13" x14ac:dyDescent="0.3">
      <c r="B116" s="53"/>
      <c r="C116" s="27"/>
      <c r="D116" s="23"/>
      <c r="E116" s="158"/>
      <c r="F116" s="174"/>
      <c r="G116" s="174"/>
      <c r="H116" s="69" t="str">
        <f>'Phase Finale'!C17</f>
        <v/>
      </c>
      <c r="I116" s="24"/>
      <c r="J116" s="30"/>
    </row>
    <row r="117" spans="2:10" ht="13" x14ac:dyDescent="0.3">
      <c r="B117" s="53"/>
      <c r="C117" s="27"/>
      <c r="D117" s="23"/>
      <c r="E117" s="158"/>
      <c r="F117" s="174"/>
      <c r="G117" s="174"/>
      <c r="H117" s="69" t="str">
        <f>'Phase Finale'!C19</f>
        <v/>
      </c>
      <c r="I117" s="24"/>
      <c r="J117" s="30"/>
    </row>
    <row r="118" spans="2:10" ht="13" x14ac:dyDescent="0.3">
      <c r="B118" s="53"/>
      <c r="C118" s="27"/>
      <c r="D118" s="28"/>
      <c r="E118" s="158"/>
      <c r="F118" s="174"/>
      <c r="G118" s="174"/>
      <c r="H118" s="69" t="str">
        <f>'Phase Finale'!C21</f>
        <v/>
      </c>
      <c r="I118" s="29"/>
      <c r="J118" s="30"/>
    </row>
    <row r="119" spans="2:10" ht="13" x14ac:dyDescent="0.3">
      <c r="B119" s="53"/>
      <c r="C119" s="27"/>
      <c r="D119" s="23"/>
      <c r="E119" s="158"/>
      <c r="F119" s="174"/>
      <c r="G119" s="174"/>
      <c r="H119" s="69" t="str">
        <f>'Phase Finale'!C23</f>
        <v/>
      </c>
      <c r="I119" s="24"/>
      <c r="J119" s="30"/>
    </row>
    <row r="120" spans="2:10" ht="13" x14ac:dyDescent="0.3">
      <c r="B120" s="53"/>
      <c r="C120" s="27"/>
      <c r="D120" s="23"/>
      <c r="E120" s="158"/>
      <c r="F120" s="174"/>
      <c r="G120" s="174"/>
      <c r="H120" s="69" t="str">
        <f>'Phase Finale'!C25</f>
        <v/>
      </c>
      <c r="I120" s="24"/>
      <c r="J120" s="30"/>
    </row>
    <row r="121" spans="2:10" ht="13" x14ac:dyDescent="0.3">
      <c r="B121" s="53"/>
      <c r="C121" s="27"/>
      <c r="D121" s="23"/>
      <c r="E121" s="158"/>
      <c r="F121" s="174"/>
      <c r="G121" s="174"/>
      <c r="H121" s="69" t="str">
        <f>'Phase Finale'!C27</f>
        <v/>
      </c>
      <c r="I121" s="24"/>
      <c r="J121" s="30"/>
    </row>
    <row r="122" spans="2:10" ht="13" x14ac:dyDescent="0.3">
      <c r="B122" s="53"/>
      <c r="C122" s="27"/>
      <c r="D122" s="23"/>
      <c r="E122" s="158"/>
      <c r="F122" s="174"/>
      <c r="G122" s="174"/>
      <c r="H122" s="69" t="str">
        <f>'Phase Finale'!C29</f>
        <v/>
      </c>
      <c r="I122" s="24"/>
      <c r="J122" s="30"/>
    </row>
    <row r="123" spans="2:10" ht="13" x14ac:dyDescent="0.3">
      <c r="B123" s="53"/>
      <c r="C123" s="27"/>
      <c r="D123" s="23"/>
      <c r="E123" s="158"/>
      <c r="F123" s="174"/>
      <c r="G123" s="174"/>
      <c r="H123" s="69" t="str">
        <f>'Phase Finale'!C31</f>
        <v/>
      </c>
      <c r="I123" s="24"/>
      <c r="J123" s="30"/>
    </row>
    <row r="124" spans="2:10" ht="13" x14ac:dyDescent="0.3">
      <c r="B124" s="53"/>
      <c r="C124" s="27"/>
      <c r="D124" s="23"/>
      <c r="E124" s="158"/>
      <c r="F124" s="174"/>
      <c r="G124" s="174"/>
      <c r="H124" s="69" t="str">
        <f>'Phase Finale'!C33</f>
        <v/>
      </c>
      <c r="I124" s="24"/>
      <c r="J124" s="30"/>
    </row>
    <row r="125" spans="2:10" ht="13" x14ac:dyDescent="0.3">
      <c r="B125" s="53"/>
      <c r="C125" s="27"/>
      <c r="D125" s="23"/>
      <c r="E125" s="158"/>
      <c r="F125" s="174"/>
      <c r="G125" s="174"/>
      <c r="H125" s="69" t="str">
        <f>'Phase Finale'!C35</f>
        <v/>
      </c>
      <c r="I125" s="24"/>
      <c r="J125" s="25"/>
    </row>
    <row r="126" spans="2:10" ht="13" x14ac:dyDescent="0.3">
      <c r="B126" s="53"/>
      <c r="C126" s="27"/>
      <c r="D126" s="28"/>
      <c r="E126" s="158"/>
      <c r="F126" s="174"/>
      <c r="G126" s="174"/>
      <c r="H126" s="69" t="str">
        <f>'Phase Finale'!C37</f>
        <v/>
      </c>
      <c r="I126" s="29"/>
      <c r="J126" s="30"/>
    </row>
    <row r="127" spans="2:10" ht="13" x14ac:dyDescent="0.3">
      <c r="B127" s="53"/>
      <c r="C127" s="27"/>
      <c r="D127" s="23"/>
      <c r="E127" s="158"/>
      <c r="F127" s="174"/>
      <c r="G127" s="174"/>
      <c r="H127" s="69" t="str">
        <f>'Phase Finale'!C39</f>
        <v/>
      </c>
      <c r="I127" s="24"/>
      <c r="J127" s="30"/>
    </row>
    <row r="128" spans="2:10" ht="13" x14ac:dyDescent="0.3">
      <c r="B128" s="53"/>
      <c r="C128" s="27"/>
      <c r="D128" s="23"/>
      <c r="E128" s="158"/>
      <c r="F128" s="174"/>
      <c r="G128" s="174"/>
      <c r="H128" s="69" t="str">
        <f>'Phase Finale'!C41</f>
        <v/>
      </c>
      <c r="I128" s="24"/>
      <c r="J128" s="30"/>
    </row>
    <row r="129" spans="2:10" ht="13" x14ac:dyDescent="0.3">
      <c r="B129" s="53"/>
      <c r="C129" s="27"/>
      <c r="D129" s="23"/>
      <c r="E129" s="158"/>
      <c r="F129" s="174"/>
      <c r="G129" s="174"/>
      <c r="H129" s="69" t="str">
        <f>'Phase Finale'!C43</f>
        <v/>
      </c>
      <c r="I129" s="24"/>
      <c r="J129" s="30"/>
    </row>
    <row r="130" spans="2:10" ht="13" x14ac:dyDescent="0.3">
      <c r="B130" s="53"/>
      <c r="C130" s="27"/>
      <c r="D130" s="23"/>
      <c r="E130" s="158"/>
      <c r="F130" s="174"/>
      <c r="G130" s="174"/>
      <c r="H130" s="69" t="str">
        <f>'Phase Finale'!C45</f>
        <v/>
      </c>
      <c r="I130" s="24"/>
      <c r="J130" s="30"/>
    </row>
    <row r="131" spans="2:10" ht="13" x14ac:dyDescent="0.3">
      <c r="B131" s="53"/>
      <c r="C131" s="27"/>
      <c r="D131" s="23"/>
      <c r="E131" s="158"/>
      <c r="F131" s="174"/>
      <c r="G131" s="174"/>
      <c r="H131" s="69" t="str">
        <f>'Phase Finale'!C47</f>
        <v/>
      </c>
      <c r="I131" s="24"/>
      <c r="J131" s="30"/>
    </row>
    <row r="132" spans="2:10" ht="13" x14ac:dyDescent="0.3">
      <c r="B132" s="53"/>
      <c r="C132" s="27"/>
      <c r="D132" s="23"/>
      <c r="E132" s="158"/>
      <c r="F132" s="174"/>
      <c r="G132" s="174"/>
      <c r="H132" s="69" t="str">
        <f>'Phase Finale'!C49</f>
        <v/>
      </c>
      <c r="I132" s="24"/>
      <c r="J132" s="30"/>
    </row>
    <row r="133" spans="2:10" ht="13" x14ac:dyDescent="0.3">
      <c r="B133" s="53"/>
      <c r="C133" s="27"/>
      <c r="D133" s="23"/>
      <c r="E133" s="158"/>
      <c r="F133" s="174"/>
      <c r="G133" s="174"/>
      <c r="H133" s="69" t="str">
        <f>'Phase Finale'!C51</f>
        <v/>
      </c>
      <c r="I133" s="24"/>
      <c r="J133" s="30"/>
    </row>
    <row r="134" spans="2:10" ht="13" x14ac:dyDescent="0.3">
      <c r="B134" s="53"/>
      <c r="C134" s="27"/>
      <c r="D134" s="28"/>
      <c r="E134" s="158"/>
      <c r="F134" s="174"/>
      <c r="G134" s="174"/>
      <c r="H134" s="69" t="str">
        <f>'Phase Finale'!C53</f>
        <v/>
      </c>
      <c r="I134" s="29"/>
      <c r="J134" s="30"/>
    </row>
    <row r="135" spans="2:10" ht="13" x14ac:dyDescent="0.3">
      <c r="B135" s="53"/>
      <c r="C135" s="27"/>
      <c r="D135" s="23"/>
      <c r="E135" s="158"/>
      <c r="F135" s="174"/>
      <c r="G135" s="174"/>
      <c r="H135" s="69" t="str">
        <f>'Phase Finale'!C55</f>
        <v/>
      </c>
      <c r="I135" s="24"/>
      <c r="J135" s="30"/>
    </row>
    <row r="136" spans="2:10" ht="13" x14ac:dyDescent="0.3">
      <c r="B136" s="53"/>
      <c r="C136" s="27"/>
      <c r="D136" s="23"/>
      <c r="E136" s="158"/>
      <c r="F136" s="174"/>
      <c r="G136" s="174"/>
      <c r="H136" s="69" t="str">
        <f>'Phase Finale'!C57</f>
        <v/>
      </c>
      <c r="I136" s="24"/>
      <c r="J136" s="30"/>
    </row>
    <row r="137" spans="2:10" ht="13" x14ac:dyDescent="0.3">
      <c r="B137" s="53"/>
      <c r="C137" s="27"/>
      <c r="D137" s="23"/>
      <c r="E137" s="158"/>
      <c r="F137" s="174"/>
      <c r="G137" s="174"/>
      <c r="H137" s="69" t="str">
        <f>'Phase Finale'!C59</f>
        <v/>
      </c>
      <c r="I137" s="24"/>
      <c r="J137" s="30"/>
    </row>
    <row r="138" spans="2:10" ht="13" x14ac:dyDescent="0.3">
      <c r="B138" s="53"/>
      <c r="C138" s="27"/>
      <c r="D138" s="23"/>
      <c r="E138" s="158"/>
      <c r="F138" s="174"/>
      <c r="G138" s="174"/>
      <c r="H138" s="69" t="str">
        <f>'Phase Finale'!C61</f>
        <v/>
      </c>
      <c r="I138" s="24"/>
      <c r="J138" s="30"/>
    </row>
    <row r="139" spans="2:10" ht="13" x14ac:dyDescent="0.3">
      <c r="B139" s="53"/>
      <c r="C139" s="27"/>
      <c r="D139" s="23"/>
      <c r="E139" s="158"/>
      <c r="F139" s="174"/>
      <c r="G139" s="174"/>
      <c r="H139" s="69" t="str">
        <f>'Phase Finale'!C63</f>
        <v/>
      </c>
      <c r="I139" s="24"/>
      <c r="J139" s="30"/>
    </row>
    <row r="140" spans="2:10" ht="13" x14ac:dyDescent="0.3">
      <c r="B140" s="53"/>
      <c r="C140" s="27"/>
      <c r="D140" s="23"/>
      <c r="E140" s="158"/>
      <c r="F140" s="174"/>
      <c r="G140" s="174"/>
      <c r="H140" s="69" t="str">
        <f>'Phase Finale'!C65</f>
        <v/>
      </c>
      <c r="I140" s="24"/>
      <c r="J140" s="30"/>
    </row>
    <row r="141" spans="2:10" ht="13.5" thickBot="1" x14ac:dyDescent="0.35">
      <c r="B141" s="57"/>
      <c r="C141" s="38"/>
      <c r="D141" s="39"/>
      <c r="E141" s="158"/>
      <c r="F141" s="174"/>
      <c r="G141" s="159"/>
      <c r="H141" s="72" t="str">
        <f>'Phase Finale'!C67</f>
        <v/>
      </c>
      <c r="I141" s="33"/>
      <c r="J141" s="34"/>
    </row>
    <row r="142" spans="2:10" ht="13.5" thickTop="1" x14ac:dyDescent="0.3">
      <c r="B142" s="53" t="s">
        <v>37</v>
      </c>
      <c r="C142" s="27" t="s">
        <v>740</v>
      </c>
      <c r="D142" s="28"/>
      <c r="E142" s="415"/>
      <c r="F142" s="416"/>
      <c r="G142" s="417"/>
      <c r="H142" s="69">
        <f>'Phase Finale'!F6</f>
        <v>0</v>
      </c>
      <c r="I142" s="29"/>
      <c r="J142" s="30"/>
    </row>
    <row r="143" spans="2:10" ht="13" x14ac:dyDescent="0.3">
      <c r="B143" s="54"/>
      <c r="C143" s="22"/>
      <c r="D143" s="23"/>
      <c r="E143" s="415"/>
      <c r="F143" s="418"/>
      <c r="G143" s="417"/>
      <c r="H143" s="70">
        <f>'Phase Finale'!F10</f>
        <v>0</v>
      </c>
      <c r="I143" s="24"/>
      <c r="J143" s="30"/>
    </row>
    <row r="144" spans="2:10" ht="13" x14ac:dyDescent="0.3">
      <c r="B144" s="54"/>
      <c r="C144" s="22"/>
      <c r="D144" s="23"/>
      <c r="E144" s="415"/>
      <c r="F144" s="418"/>
      <c r="G144" s="417"/>
      <c r="H144" s="70">
        <f>'Phase Finale'!F14</f>
        <v>0</v>
      </c>
      <c r="I144" s="24"/>
      <c r="J144" s="30"/>
    </row>
    <row r="145" spans="2:10" ht="13" x14ac:dyDescent="0.3">
      <c r="B145" s="54"/>
      <c r="C145" s="22"/>
      <c r="D145" s="23"/>
      <c r="E145" s="415"/>
      <c r="F145" s="418"/>
      <c r="G145" s="417"/>
      <c r="H145" s="69">
        <f>'Phase Finale'!F18</f>
        <v>0</v>
      </c>
      <c r="I145" s="24"/>
      <c r="J145" s="30"/>
    </row>
    <row r="146" spans="2:10" ht="13" x14ac:dyDescent="0.3">
      <c r="B146" s="54"/>
      <c r="C146" s="22"/>
      <c r="D146" s="23"/>
      <c r="E146" s="415"/>
      <c r="F146" s="418"/>
      <c r="G146" s="417"/>
      <c r="H146" s="69">
        <f>'Phase Finale'!F22</f>
        <v>0</v>
      </c>
      <c r="I146" s="24"/>
      <c r="J146" s="30"/>
    </row>
    <row r="147" spans="2:10" ht="13" x14ac:dyDescent="0.3">
      <c r="B147" s="54"/>
      <c r="C147" s="22"/>
      <c r="D147" s="23"/>
      <c r="E147" s="415"/>
      <c r="F147" s="418"/>
      <c r="G147" s="417"/>
      <c r="H147" s="69">
        <f>'Phase Finale'!F26</f>
        <v>0</v>
      </c>
      <c r="I147" s="24"/>
      <c r="J147" s="30"/>
    </row>
    <row r="148" spans="2:10" ht="13" x14ac:dyDescent="0.3">
      <c r="B148" s="54"/>
      <c r="C148" s="22"/>
      <c r="D148" s="23"/>
      <c r="E148" s="415"/>
      <c r="F148" s="418"/>
      <c r="G148" s="417"/>
      <c r="H148" s="69">
        <f>'Phase Finale'!F30</f>
        <v>0</v>
      </c>
      <c r="I148" s="24"/>
      <c r="J148" s="30"/>
    </row>
    <row r="149" spans="2:10" ht="13" x14ac:dyDescent="0.3">
      <c r="B149" s="54"/>
      <c r="C149" s="22"/>
      <c r="D149" s="23"/>
      <c r="E149" s="415"/>
      <c r="F149" s="418"/>
      <c r="G149" s="417"/>
      <c r="H149" s="69">
        <f>'Phase Finale'!F34</f>
        <v>0</v>
      </c>
      <c r="I149" s="24"/>
      <c r="J149" s="30"/>
    </row>
    <row r="150" spans="2:10" ht="13" x14ac:dyDescent="0.3">
      <c r="B150" s="53"/>
      <c r="C150" s="27"/>
      <c r="D150" s="28"/>
      <c r="E150" s="415"/>
      <c r="F150" s="418"/>
      <c r="G150" s="417"/>
      <c r="H150" s="69">
        <f>'Phase Finale'!F38</f>
        <v>0</v>
      </c>
      <c r="I150" s="29"/>
      <c r="J150" s="30"/>
    </row>
    <row r="151" spans="2:10" ht="13" x14ac:dyDescent="0.3">
      <c r="B151" s="54"/>
      <c r="C151" s="22"/>
      <c r="D151" s="23"/>
      <c r="E151" s="415"/>
      <c r="F151" s="418"/>
      <c r="G151" s="417"/>
      <c r="H151" s="69">
        <f>'Phase Finale'!F42</f>
        <v>0</v>
      </c>
      <c r="I151" s="24"/>
      <c r="J151" s="30"/>
    </row>
    <row r="152" spans="2:10" ht="13" x14ac:dyDescent="0.3">
      <c r="B152" s="54"/>
      <c r="C152" s="22"/>
      <c r="D152" s="23"/>
      <c r="E152" s="415"/>
      <c r="F152" s="418"/>
      <c r="G152" s="417"/>
      <c r="H152" s="69">
        <f>'Phase Finale'!F46</f>
        <v>0</v>
      </c>
      <c r="I152" s="24"/>
      <c r="J152" s="30"/>
    </row>
    <row r="153" spans="2:10" ht="13" x14ac:dyDescent="0.3">
      <c r="B153" s="54"/>
      <c r="C153" s="22"/>
      <c r="D153" s="23"/>
      <c r="E153" s="415"/>
      <c r="F153" s="418"/>
      <c r="G153" s="417"/>
      <c r="H153" s="69">
        <f>'Phase Finale'!F50</f>
        <v>0</v>
      </c>
      <c r="I153" s="24"/>
      <c r="J153" s="30"/>
    </row>
    <row r="154" spans="2:10" ht="13" x14ac:dyDescent="0.3">
      <c r="B154" s="54"/>
      <c r="C154" s="22"/>
      <c r="D154" s="23"/>
      <c r="E154" s="415"/>
      <c r="F154" s="418"/>
      <c r="G154" s="417"/>
      <c r="H154" s="69">
        <f>'Phase Finale'!F54</f>
        <v>0</v>
      </c>
      <c r="I154" s="24"/>
      <c r="J154" s="30"/>
    </row>
    <row r="155" spans="2:10" ht="13" x14ac:dyDescent="0.3">
      <c r="B155" s="54"/>
      <c r="C155" s="22"/>
      <c r="D155" s="23"/>
      <c r="E155" s="415"/>
      <c r="F155" s="418"/>
      <c r="G155" s="417"/>
      <c r="H155" s="69">
        <f>'Phase Finale'!F58</f>
        <v>0</v>
      </c>
      <c r="I155" s="24"/>
      <c r="J155" s="30"/>
    </row>
    <row r="156" spans="2:10" ht="13" x14ac:dyDescent="0.3">
      <c r="B156" s="54"/>
      <c r="C156" s="22"/>
      <c r="D156" s="23"/>
      <c r="E156" s="415"/>
      <c r="F156" s="418"/>
      <c r="G156" s="417"/>
      <c r="H156" s="69">
        <f>'Phase Finale'!F62</f>
        <v>0</v>
      </c>
      <c r="I156" s="24"/>
      <c r="J156" s="30"/>
    </row>
    <row r="157" spans="2:10" ht="13.5" thickBot="1" x14ac:dyDescent="0.35">
      <c r="B157" s="57"/>
      <c r="C157" s="38"/>
      <c r="D157" s="39"/>
      <c r="E157" s="415"/>
      <c r="F157" s="418"/>
      <c r="G157" s="417"/>
      <c r="H157" s="72">
        <f>'Phase Finale'!F66</f>
        <v>0</v>
      </c>
      <c r="I157" s="33"/>
      <c r="J157" s="34"/>
    </row>
    <row r="158" spans="2:10" ht="13.5" thickTop="1" x14ac:dyDescent="0.3">
      <c r="B158" s="53" t="s">
        <v>0</v>
      </c>
      <c r="C158" s="27" t="s">
        <v>741</v>
      </c>
      <c r="D158" s="28"/>
      <c r="E158" s="415"/>
      <c r="F158" s="418"/>
      <c r="G158" s="417"/>
      <c r="H158" s="69">
        <f>'Phase Finale'!I8</f>
        <v>0</v>
      </c>
      <c r="I158" s="29"/>
      <c r="J158" s="30"/>
    </row>
    <row r="159" spans="2:10" ht="13" x14ac:dyDescent="0.3">
      <c r="B159" s="54"/>
      <c r="C159" s="22"/>
      <c r="D159" s="23"/>
      <c r="E159" s="415"/>
      <c r="F159" s="418"/>
      <c r="G159" s="417"/>
      <c r="H159" s="70">
        <f>'Phase Finale'!I16</f>
        <v>0</v>
      </c>
      <c r="I159" s="24"/>
      <c r="J159" s="25"/>
    </row>
    <row r="160" spans="2:10" ht="13" x14ac:dyDescent="0.3">
      <c r="B160" s="54"/>
      <c r="C160" s="22"/>
      <c r="D160" s="23"/>
      <c r="E160" s="415"/>
      <c r="F160" s="418"/>
      <c r="G160" s="417"/>
      <c r="H160" s="70">
        <f>'Phase Finale'!I24</f>
        <v>0</v>
      </c>
      <c r="I160" s="24"/>
      <c r="J160" s="25"/>
    </row>
    <row r="161" spans="2:10" ht="13" x14ac:dyDescent="0.3">
      <c r="B161" s="54"/>
      <c r="C161" s="22"/>
      <c r="D161" s="23"/>
      <c r="E161" s="415"/>
      <c r="F161" s="418"/>
      <c r="G161" s="417"/>
      <c r="H161" s="70">
        <f>'Phase Finale'!I32</f>
        <v>0</v>
      </c>
      <c r="I161" s="24"/>
      <c r="J161" s="25"/>
    </row>
    <row r="162" spans="2:10" ht="13" x14ac:dyDescent="0.3">
      <c r="B162" s="54"/>
      <c r="C162" s="22"/>
      <c r="D162" s="23"/>
      <c r="E162" s="415"/>
      <c r="F162" s="418"/>
      <c r="G162" s="417"/>
      <c r="H162" s="70">
        <f>'Phase Finale'!I40</f>
        <v>0</v>
      </c>
      <c r="I162" s="24"/>
      <c r="J162" s="25"/>
    </row>
    <row r="163" spans="2:10" ht="13" x14ac:dyDescent="0.3">
      <c r="B163" s="54"/>
      <c r="C163" s="22"/>
      <c r="D163" s="23"/>
      <c r="E163" s="415"/>
      <c r="F163" s="418"/>
      <c r="G163" s="417"/>
      <c r="H163" s="70">
        <f>'Phase Finale'!I48</f>
        <v>0</v>
      </c>
      <c r="I163" s="24"/>
      <c r="J163" s="25"/>
    </row>
    <row r="164" spans="2:10" ht="13" x14ac:dyDescent="0.3">
      <c r="B164" s="54"/>
      <c r="C164" s="22"/>
      <c r="D164" s="23"/>
      <c r="E164" s="415"/>
      <c r="F164" s="418"/>
      <c r="G164" s="417"/>
      <c r="H164" s="70">
        <f>'Phase Finale'!I56</f>
        <v>0</v>
      </c>
      <c r="I164" s="24"/>
      <c r="J164" s="25"/>
    </row>
    <row r="165" spans="2:10" ht="13.5" thickBot="1" x14ac:dyDescent="0.35">
      <c r="B165" s="55"/>
      <c r="C165" s="36"/>
      <c r="D165" s="37"/>
      <c r="E165" s="415"/>
      <c r="F165" s="418"/>
      <c r="G165" s="417"/>
      <c r="H165" s="70">
        <f>'Phase Finale'!I64</f>
        <v>0</v>
      </c>
      <c r="I165" s="31"/>
      <c r="J165" s="32"/>
    </row>
    <row r="166" spans="2:10" ht="13.5" thickTop="1" x14ac:dyDescent="0.3">
      <c r="B166" s="56" t="s">
        <v>1</v>
      </c>
      <c r="C166" s="18" t="s">
        <v>742</v>
      </c>
      <c r="D166" s="19"/>
      <c r="E166" s="415"/>
      <c r="F166" s="418"/>
      <c r="G166" s="417"/>
      <c r="H166" s="71">
        <f>'Phase Finale'!L12</f>
        <v>0</v>
      </c>
      <c r="I166" s="20"/>
      <c r="J166" s="21"/>
    </row>
    <row r="167" spans="2:10" ht="13" x14ac:dyDescent="0.3">
      <c r="B167" s="54"/>
      <c r="C167" s="22"/>
      <c r="D167" s="23"/>
      <c r="E167" s="415"/>
      <c r="F167" s="418"/>
      <c r="G167" s="417"/>
      <c r="H167" s="70">
        <f>'Phase Finale'!L28</f>
        <v>0</v>
      </c>
      <c r="I167" s="24"/>
      <c r="J167" s="25"/>
    </row>
    <row r="168" spans="2:10" ht="13" x14ac:dyDescent="0.3">
      <c r="B168" s="54"/>
      <c r="C168" s="22"/>
      <c r="D168" s="23"/>
      <c r="E168" s="415"/>
      <c r="F168" s="418"/>
      <c r="G168" s="417"/>
      <c r="H168" s="70">
        <f>'Phase Finale'!L44</f>
        <v>0</v>
      </c>
      <c r="I168" s="24"/>
      <c r="J168" s="25"/>
    </row>
    <row r="169" spans="2:10" ht="13.5" thickBot="1" x14ac:dyDescent="0.35">
      <c r="B169" s="57"/>
      <c r="C169" s="38"/>
      <c r="D169" s="39"/>
      <c r="E169" s="415"/>
      <c r="F169" s="418"/>
      <c r="G169" s="417"/>
      <c r="H169" s="72">
        <f>'Phase Finale'!L60</f>
        <v>0</v>
      </c>
      <c r="I169" s="33"/>
      <c r="J169" s="34"/>
    </row>
    <row r="170" spans="2:10" ht="13.5" thickTop="1" x14ac:dyDescent="0.3">
      <c r="B170" s="56" t="s">
        <v>2</v>
      </c>
      <c r="C170" s="18" t="s">
        <v>743</v>
      </c>
      <c r="D170" s="19"/>
      <c r="E170" s="415"/>
      <c r="F170" s="418"/>
      <c r="G170" s="417"/>
      <c r="H170" s="71">
        <f>'Phase Finale'!O20</f>
        <v>0</v>
      </c>
      <c r="I170" s="20"/>
      <c r="J170" s="21"/>
    </row>
    <row r="171" spans="2:10" ht="13.5" thickBot="1" x14ac:dyDescent="0.35">
      <c r="B171" s="57"/>
      <c r="C171" s="38"/>
      <c r="D171" s="39"/>
      <c r="E171" s="415"/>
      <c r="F171" s="418"/>
      <c r="G171" s="417"/>
      <c r="H171" s="72">
        <f>'Phase Finale'!O52</f>
        <v>0</v>
      </c>
      <c r="I171" s="33"/>
      <c r="J171" s="34"/>
    </row>
    <row r="172" spans="2:10" ht="14" thickTop="1" thickBot="1" x14ac:dyDescent="0.35">
      <c r="B172" s="58" t="s">
        <v>3</v>
      </c>
      <c r="C172" s="59" t="s">
        <v>744</v>
      </c>
      <c r="D172" s="60"/>
      <c r="E172" s="419"/>
      <c r="F172" s="420"/>
      <c r="G172" s="421"/>
      <c r="H172" s="73">
        <f>'Phase Finale'!R36</f>
        <v>0</v>
      </c>
      <c r="I172" s="62"/>
      <c r="J172" s="63"/>
    </row>
    <row r="173" spans="2:10" ht="13.5" thickTop="1" x14ac:dyDescent="0.3">
      <c r="C173" s="2" t="s">
        <v>129</v>
      </c>
      <c r="E173" s="107"/>
      <c r="F173" s="107"/>
      <c r="G173" s="107"/>
      <c r="H173" s="146">
        <f>'Phase Finale'!T57</f>
        <v>0</v>
      </c>
      <c r="I173" s="147" t="e">
        <f>VLOOKUP("VRAI1",M6:N77,2,FALSE)</f>
        <v>#N/A</v>
      </c>
      <c r="J173" s="148"/>
    </row>
    <row r="174" spans="2:10" ht="13" x14ac:dyDescent="0.3">
      <c r="C174" s="2" t="s">
        <v>130</v>
      </c>
      <c r="E174" s="107"/>
      <c r="F174" s="107"/>
      <c r="G174" s="107"/>
      <c r="H174" s="146">
        <f>'Phase Finale'!T58</f>
        <v>0</v>
      </c>
      <c r="I174" s="147" t="e">
        <f>VLOOKUP("VRAI2",M6:N77,2,FALSE)</f>
        <v>#N/A</v>
      </c>
      <c r="J174" s="148"/>
    </row>
    <row r="175" spans="2:10" ht="13" x14ac:dyDescent="0.3">
      <c r="C175" s="2" t="s">
        <v>131</v>
      </c>
      <c r="E175" s="107"/>
      <c r="F175" s="107"/>
      <c r="G175" s="107"/>
      <c r="H175" s="146">
        <f>'Phase Finale'!T59</f>
        <v>0</v>
      </c>
      <c r="I175" s="147" t="e">
        <f>VLOOKUP("VRAI3",M6:N77,2,FALSE)</f>
        <v>#N/A</v>
      </c>
      <c r="J175" s="148"/>
    </row>
    <row r="176" spans="2:10" ht="13" x14ac:dyDescent="0.3">
      <c r="C176" s="2" t="s">
        <v>829</v>
      </c>
      <c r="E176" s="107"/>
      <c r="F176" s="107"/>
      <c r="G176" s="107"/>
      <c r="H176" s="146">
        <f>'Phase Finale'!T60</f>
        <v>0</v>
      </c>
      <c r="I176" s="147" t="e">
        <f>VLOOKUP("VRAI4",M6:N77,2,FALSE)</f>
        <v>#N/A</v>
      </c>
      <c r="J176" s="148"/>
    </row>
    <row r="177" spans="2:11" ht="13" x14ac:dyDescent="0.3">
      <c r="C177" s="2" t="s">
        <v>132</v>
      </c>
      <c r="E177" s="107"/>
      <c r="F177" s="107"/>
      <c r="G177" s="107"/>
      <c r="H177" s="146">
        <f>'Phase Finale'!T63</f>
        <v>0</v>
      </c>
      <c r="I177" s="147" t="e">
        <f>VLOOKUP("VRAI5",M6:N77,2,FALSE)</f>
        <v>#N/A</v>
      </c>
      <c r="J177" s="148"/>
    </row>
    <row r="178" spans="2:11" ht="13" x14ac:dyDescent="0.3">
      <c r="C178" s="2" t="s">
        <v>133</v>
      </c>
      <c r="E178" s="107"/>
      <c r="F178" s="107"/>
      <c r="G178" s="107"/>
      <c r="H178" s="146">
        <f>'Phase Finale'!T64</f>
        <v>0</v>
      </c>
      <c r="I178" s="147" t="e">
        <f>VLOOKUP("VRAI6",M6:N77,2,FALSE)</f>
        <v>#N/A</v>
      </c>
      <c r="J178" s="148"/>
    </row>
    <row r="179" spans="2:11" ht="13" x14ac:dyDescent="0.3">
      <c r="C179" s="2" t="s">
        <v>134</v>
      </c>
      <c r="E179" s="107"/>
      <c r="F179" s="107"/>
      <c r="G179" s="107"/>
      <c r="H179" s="146">
        <f>'Phase Finale'!T65</f>
        <v>0</v>
      </c>
      <c r="I179" s="147" t="e">
        <f>VLOOKUP("VRAI7",M6:N77,2,FALSE)</f>
        <v>#N/A</v>
      </c>
      <c r="J179" s="148"/>
    </row>
    <row r="180" spans="2:11" ht="13" x14ac:dyDescent="0.3">
      <c r="C180" s="2" t="s">
        <v>135</v>
      </c>
      <c r="E180" s="107"/>
      <c r="F180" s="107"/>
      <c r="G180" s="107"/>
      <c r="H180" s="146">
        <f>'Phase Finale'!T66</f>
        <v>0</v>
      </c>
      <c r="I180" s="147" t="e">
        <f>VLOOKUP("VRAI8",M6:N77,2,FALSE)</f>
        <v>#N/A</v>
      </c>
      <c r="J180" s="148"/>
    </row>
    <row r="181" spans="2:11" ht="13" x14ac:dyDescent="0.3">
      <c r="C181" s="2" t="s">
        <v>830</v>
      </c>
      <c r="E181" s="107"/>
      <c r="F181" s="107"/>
      <c r="G181" s="107"/>
      <c r="H181" s="146">
        <f>'Phase Finale'!T67</f>
        <v>0</v>
      </c>
      <c r="I181" s="147" t="e">
        <f>VLOOKUP("VRAI9",M6:N77,2,FALSE)</f>
        <v>#N/A</v>
      </c>
      <c r="J181" s="148"/>
    </row>
    <row r="182" spans="2:11" ht="13" x14ac:dyDescent="0.3">
      <c r="C182" s="2" t="s">
        <v>136</v>
      </c>
      <c r="E182" s="107"/>
      <c r="F182" s="107"/>
      <c r="G182" s="107"/>
      <c r="H182" s="146">
        <f>'Phase Finale'!T68</f>
        <v>0</v>
      </c>
      <c r="I182" s="147" t="e">
        <f>VLOOKUP("VRAI10",M6:N77,2,FALSE)</f>
        <v>#N/A</v>
      </c>
      <c r="J182" s="148"/>
    </row>
    <row r="184" spans="2:11" x14ac:dyDescent="0.25">
      <c r="B184" s="127" t="s">
        <v>71</v>
      </c>
    </row>
    <row r="185" spans="2:11" x14ac:dyDescent="0.25">
      <c r="B185" s="127" t="s">
        <v>72</v>
      </c>
      <c r="H185" s="112" t="s">
        <v>137</v>
      </c>
      <c r="I185" s="112" t="s">
        <v>138</v>
      </c>
      <c r="J185" s="112" t="s">
        <v>139</v>
      </c>
      <c r="K185" s="121" t="s">
        <v>140</v>
      </c>
    </row>
    <row r="186" spans="2:11" x14ac:dyDescent="0.25">
      <c r="B186" s="127" t="s">
        <v>73</v>
      </c>
      <c r="H186" s="114" t="s">
        <v>204</v>
      </c>
      <c r="I186" s="112" t="s">
        <v>878</v>
      </c>
      <c r="J186" s="380" t="s">
        <v>879</v>
      </c>
      <c r="K186" s="153" t="s">
        <v>880</v>
      </c>
    </row>
    <row r="187" spans="2:11" x14ac:dyDescent="0.25">
      <c r="B187" s="127">
        <v>0</v>
      </c>
      <c r="H187" s="114" t="s">
        <v>195</v>
      </c>
      <c r="I187" s="112" t="s">
        <v>881</v>
      </c>
      <c r="J187" s="380" t="s">
        <v>878</v>
      </c>
      <c r="K187" s="153" t="s">
        <v>882</v>
      </c>
    </row>
    <row r="188" spans="2:11" x14ac:dyDescent="0.25">
      <c r="B188" s="127">
        <v>1</v>
      </c>
      <c r="H188" s="114" t="s">
        <v>173</v>
      </c>
      <c r="I188" s="112" t="s">
        <v>883</v>
      </c>
      <c r="J188" s="112" t="s">
        <v>881</v>
      </c>
      <c r="K188" s="153" t="s">
        <v>884</v>
      </c>
    </row>
    <row r="189" spans="2:11" x14ac:dyDescent="0.25">
      <c r="B189" s="127">
        <v>2</v>
      </c>
      <c r="H189" s="112" t="s">
        <v>178</v>
      </c>
      <c r="I189" s="112" t="s">
        <v>885</v>
      </c>
      <c r="J189" s="380" t="s">
        <v>877</v>
      </c>
      <c r="K189" s="153" t="s">
        <v>886</v>
      </c>
    </row>
    <row r="190" spans="2:11" x14ac:dyDescent="0.25">
      <c r="B190" s="127">
        <v>3</v>
      </c>
      <c r="H190" s="112" t="s">
        <v>209</v>
      </c>
      <c r="I190" s="112" t="s">
        <v>887</v>
      </c>
      <c r="J190" s="380" t="s">
        <v>883</v>
      </c>
      <c r="K190" s="153" t="s">
        <v>888</v>
      </c>
    </row>
    <row r="191" spans="2:11" x14ac:dyDescent="0.25">
      <c r="B191" s="127">
        <v>4</v>
      </c>
      <c r="E191" s="2"/>
      <c r="F191" s="2"/>
      <c r="G191" s="2"/>
      <c r="H191" s="112" t="s">
        <v>200</v>
      </c>
      <c r="I191" s="112" t="s">
        <v>889</v>
      </c>
      <c r="J191" s="380" t="s">
        <v>885</v>
      </c>
      <c r="K191" s="153" t="s">
        <v>890</v>
      </c>
    </row>
    <row r="192" spans="2:11" x14ac:dyDescent="0.25">
      <c r="B192" s="127">
        <v>5</v>
      </c>
      <c r="E192" s="2"/>
      <c r="F192" s="2"/>
      <c r="G192" s="2"/>
      <c r="H192" s="112" t="s">
        <v>208</v>
      </c>
      <c r="I192" s="112" t="s">
        <v>891</v>
      </c>
      <c r="J192" s="380" t="s">
        <v>887</v>
      </c>
      <c r="K192" s="153" t="s">
        <v>892</v>
      </c>
    </row>
    <row r="193" spans="2:11" x14ac:dyDescent="0.25">
      <c r="B193" s="127">
        <v>6</v>
      </c>
      <c r="E193" s="2"/>
      <c r="F193" s="2"/>
      <c r="G193" s="2"/>
      <c r="H193" s="112" t="s">
        <v>776</v>
      </c>
      <c r="I193" s="112" t="s">
        <v>806</v>
      </c>
      <c r="J193" s="381" t="s">
        <v>891</v>
      </c>
      <c r="K193" s="153" t="s">
        <v>893</v>
      </c>
    </row>
    <row r="194" spans="2:11" x14ac:dyDescent="0.25">
      <c r="B194" s="127">
        <v>7</v>
      </c>
      <c r="E194" s="2"/>
      <c r="F194" s="2"/>
      <c r="G194" s="2"/>
      <c r="H194" s="114" t="s">
        <v>179</v>
      </c>
      <c r="I194" s="112" t="s">
        <v>894</v>
      </c>
      <c r="J194" s="380" t="s">
        <v>806</v>
      </c>
      <c r="K194" s="153" t="s">
        <v>895</v>
      </c>
    </row>
    <row r="195" spans="2:11" x14ac:dyDescent="0.25">
      <c r="B195" s="127">
        <v>8</v>
      </c>
      <c r="E195" s="2"/>
      <c r="F195" s="2"/>
      <c r="G195" s="2"/>
      <c r="H195" s="112" t="s">
        <v>873</v>
      </c>
      <c r="I195" s="112" t="s">
        <v>896</v>
      </c>
      <c r="J195" s="380" t="s">
        <v>894</v>
      </c>
      <c r="K195" s="153" t="s">
        <v>897</v>
      </c>
    </row>
    <row r="196" spans="2:11" x14ac:dyDescent="0.25">
      <c r="B196" s="127">
        <v>9</v>
      </c>
      <c r="E196" s="2"/>
      <c r="F196" s="2"/>
      <c r="G196" s="2"/>
      <c r="H196" s="112" t="s">
        <v>203</v>
      </c>
      <c r="I196" s="112" t="s">
        <v>898</v>
      </c>
      <c r="J196" s="380" t="s">
        <v>898</v>
      </c>
      <c r="K196" s="153" t="s">
        <v>899</v>
      </c>
    </row>
    <row r="197" spans="2:11" x14ac:dyDescent="0.25">
      <c r="B197" s="127" t="s">
        <v>74</v>
      </c>
      <c r="E197" s="2"/>
      <c r="F197" s="2"/>
      <c r="G197" s="2"/>
      <c r="H197" s="114" t="s">
        <v>197</v>
      </c>
      <c r="I197" s="112" t="s">
        <v>900</v>
      </c>
      <c r="J197" s="380" t="s">
        <v>900</v>
      </c>
      <c r="K197" s="153" t="s">
        <v>901</v>
      </c>
    </row>
    <row r="198" spans="2:11" x14ac:dyDescent="0.25">
      <c r="B198" s="127" t="s">
        <v>75</v>
      </c>
      <c r="E198" s="2"/>
      <c r="F198" s="2"/>
      <c r="G198" s="2"/>
      <c r="H198" s="114" t="s">
        <v>784</v>
      </c>
      <c r="I198" s="118" t="s">
        <v>902</v>
      </c>
      <c r="J198" s="112" t="s">
        <v>902</v>
      </c>
      <c r="K198" s="153" t="s">
        <v>903</v>
      </c>
    </row>
    <row r="199" spans="2:11" x14ac:dyDescent="0.25">
      <c r="B199" s="127" t="s">
        <v>76</v>
      </c>
      <c r="E199" s="2"/>
      <c r="F199" s="2"/>
      <c r="G199" s="2"/>
      <c r="H199" s="112" t="s">
        <v>205</v>
      </c>
      <c r="I199" s="112" t="s">
        <v>904</v>
      </c>
      <c r="J199" s="380" t="s">
        <v>905</v>
      </c>
      <c r="K199" s="153" t="s">
        <v>906</v>
      </c>
    </row>
    <row r="200" spans="2:11" x14ac:dyDescent="0.25">
      <c r="B200" s="127" t="s">
        <v>77</v>
      </c>
      <c r="E200" s="2"/>
      <c r="F200" s="2"/>
      <c r="G200" s="2"/>
      <c r="H200" s="112" t="s">
        <v>194</v>
      </c>
      <c r="I200" s="112" t="s">
        <v>808</v>
      </c>
      <c r="J200" s="112" t="s">
        <v>904</v>
      </c>
      <c r="K200" s="153" t="s">
        <v>141</v>
      </c>
    </row>
    <row r="201" spans="2:11" x14ac:dyDescent="0.25">
      <c r="B201" s="127" t="s">
        <v>78</v>
      </c>
      <c r="E201" s="2"/>
      <c r="F201" s="2"/>
      <c r="G201" s="2"/>
      <c r="H201" s="114" t="s">
        <v>782</v>
      </c>
      <c r="I201" s="118" t="s">
        <v>907</v>
      </c>
      <c r="J201" s="380" t="s">
        <v>908</v>
      </c>
      <c r="K201" s="121"/>
    </row>
    <row r="202" spans="2:11" x14ac:dyDescent="0.25">
      <c r="B202" s="127" t="s">
        <v>79</v>
      </c>
      <c r="E202" s="2"/>
      <c r="F202" s="2"/>
      <c r="G202" s="2"/>
      <c r="H202" s="114" t="s">
        <v>176</v>
      </c>
      <c r="I202" s="112" t="s">
        <v>807</v>
      </c>
      <c r="J202" s="380" t="s">
        <v>907</v>
      </c>
      <c r="K202" s="121"/>
    </row>
    <row r="203" spans="2:11" x14ac:dyDescent="0.25">
      <c r="B203" s="127" t="s">
        <v>80</v>
      </c>
      <c r="E203" s="2"/>
      <c r="F203" s="2"/>
      <c r="G203" s="2"/>
      <c r="H203" s="114" t="s">
        <v>781</v>
      </c>
      <c r="I203" s="112" t="s">
        <v>909</v>
      </c>
      <c r="J203" s="380" t="s">
        <v>807</v>
      </c>
      <c r="K203" s="121"/>
    </row>
    <row r="204" spans="2:11" x14ac:dyDescent="0.25">
      <c r="B204" s="127" t="s">
        <v>81</v>
      </c>
      <c r="E204" s="2"/>
      <c r="F204" s="2"/>
      <c r="G204" s="2"/>
      <c r="H204" s="112" t="s">
        <v>778</v>
      </c>
      <c r="I204" s="112" t="s">
        <v>910</v>
      </c>
      <c r="J204" s="380" t="s">
        <v>909</v>
      </c>
      <c r="K204" s="121"/>
    </row>
    <row r="205" spans="2:11" x14ac:dyDescent="0.25">
      <c r="B205" s="127" t="s">
        <v>82</v>
      </c>
      <c r="E205" s="2"/>
      <c r="F205" s="2"/>
      <c r="G205" s="2"/>
      <c r="H205" s="2" t="s">
        <v>775</v>
      </c>
      <c r="I205" s="112" t="s">
        <v>911</v>
      </c>
      <c r="J205" s="380" t="s">
        <v>910</v>
      </c>
      <c r="K205" s="121"/>
    </row>
    <row r="206" spans="2:11" x14ac:dyDescent="0.25">
      <c r="B206" s="127" t="s">
        <v>83</v>
      </c>
      <c r="E206" s="2"/>
      <c r="F206" s="2"/>
      <c r="G206" s="2"/>
      <c r="H206" s="2" t="s">
        <v>783</v>
      </c>
      <c r="I206" s="112" t="s">
        <v>912</v>
      </c>
      <c r="J206" s="380" t="s">
        <v>913</v>
      </c>
      <c r="K206" s="121"/>
    </row>
    <row r="207" spans="2:11" x14ac:dyDescent="0.25">
      <c r="B207" s="127" t="s">
        <v>84</v>
      </c>
      <c r="E207" s="2"/>
      <c r="F207" s="2"/>
      <c r="G207" s="2"/>
      <c r="H207" s="2" t="s">
        <v>175</v>
      </c>
      <c r="I207" s="112" t="s">
        <v>913</v>
      </c>
      <c r="J207" s="380" t="s">
        <v>912</v>
      </c>
      <c r="K207" s="121"/>
    </row>
    <row r="208" spans="2:11" x14ac:dyDescent="0.25">
      <c r="B208" s="127" t="s">
        <v>85</v>
      </c>
      <c r="E208" s="2"/>
      <c r="F208" s="2"/>
      <c r="G208" s="2"/>
      <c r="H208" s="2" t="s">
        <v>779</v>
      </c>
      <c r="I208" s="112" t="s">
        <v>914</v>
      </c>
      <c r="J208" s="381" t="s">
        <v>915</v>
      </c>
      <c r="K208" s="121"/>
    </row>
    <row r="209" spans="2:11" x14ac:dyDescent="0.25">
      <c r="B209" s="127" t="s">
        <v>86</v>
      </c>
      <c r="E209" s="2"/>
      <c r="F209" s="2"/>
      <c r="G209" s="2"/>
      <c r="H209" s="2" t="s">
        <v>180</v>
      </c>
      <c r="I209" s="112" t="s">
        <v>915</v>
      </c>
      <c r="J209" s="380" t="s">
        <v>809</v>
      </c>
      <c r="K209" s="121"/>
    </row>
    <row r="210" spans="2:11" x14ac:dyDescent="0.25">
      <c r="B210" s="127" t="s">
        <v>87</v>
      </c>
      <c r="E210" s="2"/>
      <c r="F210" s="2"/>
      <c r="G210" s="2"/>
      <c r="H210" s="2" t="s">
        <v>202</v>
      </c>
      <c r="I210" s="112" t="s">
        <v>809</v>
      </c>
      <c r="J210" s="380" t="s">
        <v>916</v>
      </c>
      <c r="K210" s="121"/>
    </row>
    <row r="211" spans="2:11" x14ac:dyDescent="0.25">
      <c r="B211" s="127" t="s">
        <v>88</v>
      </c>
      <c r="E211" s="2"/>
      <c r="F211" s="2"/>
      <c r="G211" s="2"/>
      <c r="H211" s="2" t="s">
        <v>780</v>
      </c>
      <c r="I211" s="118" t="s">
        <v>916</v>
      </c>
      <c r="J211" s="112" t="s">
        <v>917</v>
      </c>
      <c r="K211" s="121"/>
    </row>
    <row r="212" spans="2:11" x14ac:dyDescent="0.25">
      <c r="B212" s="127" t="s">
        <v>89</v>
      </c>
      <c r="E212" s="2"/>
      <c r="F212" s="2"/>
      <c r="G212" s="2"/>
      <c r="H212" s="2" t="s">
        <v>875</v>
      </c>
      <c r="I212" s="112" t="s">
        <v>917</v>
      </c>
      <c r="J212" s="112" t="s">
        <v>141</v>
      </c>
      <c r="K212" s="121"/>
    </row>
    <row r="213" spans="2:11" x14ac:dyDescent="0.25">
      <c r="B213" s="127" t="s">
        <v>90</v>
      </c>
      <c r="E213" s="2"/>
      <c r="F213" s="2"/>
      <c r="G213" s="2"/>
      <c r="H213" s="2" t="s">
        <v>771</v>
      </c>
      <c r="I213" s="112" t="s">
        <v>141</v>
      </c>
      <c r="J213" s="112"/>
      <c r="K213" s="121"/>
    </row>
    <row r="214" spans="2:11" x14ac:dyDescent="0.25">
      <c r="B214" s="127" t="s">
        <v>91</v>
      </c>
      <c r="E214" s="2"/>
      <c r="F214" s="2"/>
      <c r="G214" s="2"/>
      <c r="H214" s="2" t="s">
        <v>199</v>
      </c>
      <c r="I214" s="112"/>
      <c r="J214" s="112"/>
      <c r="K214" s="121"/>
    </row>
    <row r="215" spans="2:11" x14ac:dyDescent="0.25">
      <c r="B215" s="127" t="s">
        <v>92</v>
      </c>
      <c r="E215" s="2"/>
      <c r="F215" s="2"/>
      <c r="G215" s="2"/>
      <c r="H215" s="2" t="s">
        <v>772</v>
      </c>
      <c r="I215" s="112"/>
      <c r="J215" s="112"/>
      <c r="K215" s="121"/>
    </row>
    <row r="216" spans="2:11" x14ac:dyDescent="0.25">
      <c r="B216" s="127" t="s">
        <v>93</v>
      </c>
      <c r="E216" s="2"/>
      <c r="F216" s="2"/>
      <c r="G216" s="2"/>
      <c r="H216" s="2" t="s">
        <v>206</v>
      </c>
      <c r="I216" s="112"/>
      <c r="J216" s="112"/>
      <c r="K216" s="121"/>
    </row>
    <row r="217" spans="2:11" x14ac:dyDescent="0.25">
      <c r="B217" s="127" t="s">
        <v>94</v>
      </c>
      <c r="E217" s="2"/>
      <c r="F217" s="2"/>
      <c r="G217" s="2"/>
      <c r="H217" s="2" t="s">
        <v>193</v>
      </c>
      <c r="I217" s="112"/>
      <c r="J217" s="112"/>
      <c r="K217" s="121"/>
    </row>
    <row r="218" spans="2:11" x14ac:dyDescent="0.25">
      <c r="B218" s="127" t="s">
        <v>95</v>
      </c>
      <c r="E218" s="2"/>
      <c r="F218" s="2"/>
      <c r="G218" s="2"/>
      <c r="H218" s="2" t="s">
        <v>211</v>
      </c>
    </row>
    <row r="219" spans="2:11" x14ac:dyDescent="0.25">
      <c r="B219" s="127" t="s">
        <v>96</v>
      </c>
      <c r="E219" s="2"/>
      <c r="F219" s="2"/>
      <c r="G219" s="2"/>
      <c r="H219" s="2" t="s">
        <v>785</v>
      </c>
    </row>
    <row r="220" spans="2:11" x14ac:dyDescent="0.25">
      <c r="B220" s="127" t="s">
        <v>97</v>
      </c>
      <c r="E220" s="2"/>
      <c r="F220" s="2"/>
      <c r="G220" s="2"/>
      <c r="H220" s="2" t="s">
        <v>770</v>
      </c>
    </row>
    <row r="221" spans="2:11" x14ac:dyDescent="0.25">
      <c r="B221" s="127" t="s">
        <v>98</v>
      </c>
      <c r="E221" s="2"/>
      <c r="F221" s="2"/>
      <c r="G221" s="2"/>
      <c r="H221" s="2" t="s">
        <v>777</v>
      </c>
    </row>
    <row r="222" spans="2:11" x14ac:dyDescent="0.25">
      <c r="B222" s="127" t="s">
        <v>99</v>
      </c>
      <c r="E222" s="2"/>
      <c r="F222" s="2"/>
      <c r="G222" s="2"/>
      <c r="H222" s="2" t="s">
        <v>196</v>
      </c>
    </row>
    <row r="223" spans="2:11" x14ac:dyDescent="0.25">
      <c r="B223" s="127" t="s">
        <v>100</v>
      </c>
      <c r="E223" s="2"/>
      <c r="F223" s="2"/>
      <c r="G223" s="2"/>
      <c r="H223" s="2" t="s">
        <v>177</v>
      </c>
    </row>
    <row r="224" spans="2:11" x14ac:dyDescent="0.25">
      <c r="B224" s="127" t="s">
        <v>101</v>
      </c>
      <c r="E224" s="2"/>
      <c r="F224" s="2"/>
      <c r="G224" s="2"/>
      <c r="H224" s="2" t="s">
        <v>182</v>
      </c>
    </row>
    <row r="225" spans="2:8" x14ac:dyDescent="0.25">
      <c r="B225" s="1" t="s">
        <v>102</v>
      </c>
      <c r="E225" s="2"/>
      <c r="F225" s="2"/>
      <c r="G225" s="2"/>
      <c r="H225" s="2" t="s">
        <v>201</v>
      </c>
    </row>
    <row r="226" spans="2:8" x14ac:dyDescent="0.25">
      <c r="B226" s="1" t="s">
        <v>103</v>
      </c>
      <c r="E226" s="2"/>
      <c r="F226" s="2"/>
      <c r="G226" s="2"/>
      <c r="H226" s="2" t="s">
        <v>876</v>
      </c>
    </row>
    <row r="227" spans="2:8" x14ac:dyDescent="0.25">
      <c r="B227" s="1" t="s">
        <v>104</v>
      </c>
      <c r="E227" s="2"/>
      <c r="F227" s="2"/>
      <c r="G227" s="2"/>
      <c r="H227" s="2" t="s">
        <v>935</v>
      </c>
    </row>
    <row r="228" spans="2:8" x14ac:dyDescent="0.25">
      <c r="B228" s="1" t="s">
        <v>1</v>
      </c>
      <c r="E228" s="2"/>
      <c r="F228" s="2"/>
      <c r="G228" s="2"/>
      <c r="H228" s="2" t="s">
        <v>198</v>
      </c>
    </row>
    <row r="229" spans="2:8" x14ac:dyDescent="0.25">
      <c r="B229" s="1" t="s">
        <v>105</v>
      </c>
      <c r="E229" s="2"/>
      <c r="F229" s="2"/>
      <c r="G229" s="2"/>
      <c r="H229" s="2" t="s">
        <v>874</v>
      </c>
    </row>
    <row r="230" spans="2:8" x14ac:dyDescent="0.25">
      <c r="B230" s="1" t="s">
        <v>2</v>
      </c>
      <c r="E230" s="2"/>
      <c r="F230" s="2"/>
      <c r="G230" s="2"/>
      <c r="H230" s="2" t="s">
        <v>174</v>
      </c>
    </row>
    <row r="231" spans="2:8" x14ac:dyDescent="0.25">
      <c r="B231" s="1" t="s">
        <v>6</v>
      </c>
      <c r="E231" s="2"/>
      <c r="F231" s="2"/>
      <c r="G231" s="2"/>
      <c r="H231" s="2" t="s">
        <v>207</v>
      </c>
    </row>
    <row r="232" spans="2:8" x14ac:dyDescent="0.25">
      <c r="B232" s="1" t="s">
        <v>37</v>
      </c>
      <c r="E232" s="2"/>
      <c r="F232" s="2"/>
      <c r="G232" s="2"/>
      <c r="H232" s="2" t="s">
        <v>181</v>
      </c>
    </row>
    <row r="233" spans="2:8" x14ac:dyDescent="0.25">
      <c r="B233" s="1" t="s">
        <v>106</v>
      </c>
      <c r="E233" s="2"/>
      <c r="F233" s="2"/>
      <c r="G233" s="2"/>
      <c r="H233" s="2" t="s">
        <v>210</v>
      </c>
    </row>
    <row r="234" spans="2:8" x14ac:dyDescent="0.25">
      <c r="B234" s="1" t="s">
        <v>15</v>
      </c>
      <c r="E234" s="2"/>
      <c r="F234" s="2"/>
      <c r="G234" s="2"/>
    </row>
    <row r="235" spans="2:8" x14ac:dyDescent="0.25">
      <c r="B235" s="1" t="s">
        <v>107</v>
      </c>
      <c r="E235" s="2"/>
      <c r="F235" s="2"/>
      <c r="G235" s="2"/>
    </row>
    <row r="236" spans="2:8" x14ac:dyDescent="0.25">
      <c r="B236" s="1" t="s">
        <v>108</v>
      </c>
      <c r="E236" s="2"/>
      <c r="F236" s="2"/>
      <c r="G236" s="2"/>
    </row>
    <row r="237" spans="2:8" x14ac:dyDescent="0.25">
      <c r="B237" s="1" t="s">
        <v>109</v>
      </c>
      <c r="E237" s="2"/>
      <c r="F237" s="2"/>
      <c r="G237" s="2"/>
    </row>
    <row r="238" spans="2:8" x14ac:dyDescent="0.25">
      <c r="B238" s="1" t="s">
        <v>4</v>
      </c>
      <c r="E238" s="2"/>
      <c r="F238" s="2"/>
      <c r="G238" s="2"/>
    </row>
    <row r="239" spans="2:8" x14ac:dyDescent="0.25">
      <c r="B239" s="1" t="s">
        <v>110</v>
      </c>
      <c r="E239" s="2"/>
      <c r="F239" s="2"/>
      <c r="G239" s="2"/>
    </row>
    <row r="240" spans="2:8" x14ac:dyDescent="0.25">
      <c r="B240" s="1" t="s">
        <v>16</v>
      </c>
      <c r="E240" s="2"/>
      <c r="F240" s="2"/>
      <c r="G240" s="2"/>
    </row>
    <row r="241" spans="2:7" x14ac:dyDescent="0.25">
      <c r="B241" s="1" t="s">
        <v>0</v>
      </c>
      <c r="E241" s="2"/>
      <c r="F241" s="2"/>
      <c r="G241" s="2"/>
    </row>
    <row r="242" spans="2:7" x14ac:dyDescent="0.25">
      <c r="B242" s="1" t="s">
        <v>111</v>
      </c>
      <c r="E242" s="2"/>
      <c r="F242" s="2"/>
      <c r="G242" s="2"/>
    </row>
    <row r="243" spans="2:7" x14ac:dyDescent="0.25">
      <c r="B243" s="1" t="s">
        <v>112</v>
      </c>
      <c r="E243" s="2"/>
      <c r="F243" s="2"/>
      <c r="G243" s="2"/>
    </row>
    <row r="244" spans="2:7" x14ac:dyDescent="0.25">
      <c r="B244" s="1" t="s">
        <v>113</v>
      </c>
      <c r="E244" s="2"/>
      <c r="F244" s="2"/>
      <c r="G244" s="2"/>
    </row>
    <row r="245" spans="2:7" x14ac:dyDescent="0.25">
      <c r="B245" s="1" t="s">
        <v>114</v>
      </c>
      <c r="E245" s="2"/>
      <c r="F245" s="2"/>
      <c r="G245" s="2"/>
    </row>
    <row r="246" spans="2:7" x14ac:dyDescent="0.25">
      <c r="B246" s="1" t="s">
        <v>3</v>
      </c>
      <c r="E246" s="2"/>
      <c r="F246" s="2"/>
      <c r="G246" s="2"/>
    </row>
    <row r="247" spans="2:7" x14ac:dyDescent="0.25">
      <c r="B247" s="1" t="s">
        <v>115</v>
      </c>
      <c r="E247" s="2"/>
      <c r="F247" s="2"/>
      <c r="G247" s="2"/>
    </row>
    <row r="248" spans="2:7" x14ac:dyDescent="0.25">
      <c r="B248" s="1" t="s">
        <v>116</v>
      </c>
      <c r="E248" s="2"/>
      <c r="F248" s="2"/>
      <c r="G248" s="2"/>
    </row>
    <row r="249" spans="2:7" x14ac:dyDescent="0.25">
      <c r="B249" s="1" t="s">
        <v>117</v>
      </c>
      <c r="E249" s="2"/>
      <c r="F249" s="2"/>
      <c r="G249" s="2"/>
    </row>
    <row r="250" spans="2:7" x14ac:dyDescent="0.25">
      <c r="B250" s="1" t="s">
        <v>118</v>
      </c>
      <c r="E250" s="2"/>
      <c r="F250" s="2"/>
      <c r="G250" s="2"/>
    </row>
  </sheetData>
  <sheetProtection algorithmName="SHA-512" hashValue="HkDhyj1OGABt8HDW4qjF+s/WPUYPFKUnxAA/Z7pc/grEi7mZ76degMFq6LCpqfDryoOB5+GiT9kazW0RhEXm/A==" saltValue="cw2qpjWoQ9ZeP3O0DoIYdg==" spinCount="100000" sheet="1" objects="1" scenarios="1"/>
  <mergeCells count="4">
    <mergeCell ref="E2:G2"/>
    <mergeCell ref="E142:G172"/>
    <mergeCell ref="B2:D2"/>
    <mergeCell ref="B3:D3"/>
  </mergeCells>
  <phoneticPr fontId="1" type="noConversion"/>
  <conditionalFormatting sqref="B3:D5">
    <cfRule type="cellIs" dxfId="1" priority="1" operator="equal">
      <formula>"GRILLE COMPLETE"</formula>
    </cfRule>
    <cfRule type="cellIs" dxfId="0" priority="2" stopIfTrue="1" operator="equal">
      <formula>"GRILLE INCOMPLETE"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31</vt:i4>
      </vt:variant>
    </vt:vector>
  </HeadingPairs>
  <TitlesOfParts>
    <vt:vector size="35" baseType="lpstr">
      <vt:lpstr>Reglement</vt:lpstr>
      <vt:lpstr>Poules</vt:lpstr>
      <vt:lpstr>Phase Finale</vt:lpstr>
      <vt:lpstr>Grille</vt:lpstr>
      <vt:lpstr>List_D1</vt:lpstr>
      <vt:lpstr>List_D2</vt:lpstr>
      <vt:lpstr>List_F</vt:lpstr>
      <vt:lpstr>List_H1</vt:lpstr>
      <vt:lpstr>List_H2</vt:lpstr>
      <vt:lpstr>List_H3</vt:lpstr>
      <vt:lpstr>List_H4</vt:lpstr>
      <vt:lpstr>List_H5</vt:lpstr>
      <vt:lpstr>List_H6</vt:lpstr>
      <vt:lpstr>List_H7</vt:lpstr>
      <vt:lpstr>List_H8</vt:lpstr>
      <vt:lpstr>List_Q1</vt:lpstr>
      <vt:lpstr>List_Q2</vt:lpstr>
      <vt:lpstr>List_Q3</vt:lpstr>
      <vt:lpstr>List_Q4</vt:lpstr>
      <vt:lpstr>List_S1</vt:lpstr>
      <vt:lpstr>List_S10</vt:lpstr>
      <vt:lpstr>List_S11</vt:lpstr>
      <vt:lpstr>List_S12</vt:lpstr>
      <vt:lpstr>List_S13</vt:lpstr>
      <vt:lpstr>List_S14</vt:lpstr>
      <vt:lpstr>List_S15</vt:lpstr>
      <vt:lpstr>List_S16</vt:lpstr>
      <vt:lpstr>List_S2</vt:lpstr>
      <vt:lpstr>List_S3</vt:lpstr>
      <vt:lpstr>List_S4</vt:lpstr>
      <vt:lpstr>List_S5</vt:lpstr>
      <vt:lpstr>List_S6</vt:lpstr>
      <vt:lpstr>List_S7</vt:lpstr>
      <vt:lpstr>List_S8</vt:lpstr>
      <vt:lpstr>List_S9</vt:lpstr>
    </vt:vector>
  </TitlesOfParts>
  <Company>Synergie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Mathieu Bourdon</cp:lastModifiedBy>
  <dcterms:created xsi:type="dcterms:W3CDTF">2012-03-29T08:20:24Z</dcterms:created>
  <dcterms:modified xsi:type="dcterms:W3CDTF">2026-04-17T16:07:20Z</dcterms:modified>
</cp:coreProperties>
</file>